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остановления\постановл 2025\"/>
    </mc:Choice>
  </mc:AlternateContent>
  <bookViews>
    <workbookView xWindow="0" yWindow="0" windowWidth="28800" windowHeight="1213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0">Доходы!$A$1:$E$65</definedName>
    <definedName name="_xlnm.Print_Area" localSheetId="2">Источники!$A$1:$F$25</definedName>
    <definedName name="_xlnm.Print_Area" localSheetId="1">Расходы!$A$1:$E$104</definedName>
  </definedNames>
  <calcPr calcId="152511"/>
</workbook>
</file>

<file path=xl/calcChain.xml><?xml version="1.0" encoding="utf-8"?>
<calcChain xmlns="http://schemas.openxmlformats.org/spreadsheetml/2006/main">
  <c r="F25" i="4" l="1"/>
  <c r="F24" i="4"/>
  <c r="F23" i="4"/>
  <c r="F22" i="4"/>
  <c r="F21" i="4"/>
  <c r="F20" i="4"/>
  <c r="F19" i="4"/>
  <c r="F18" i="4"/>
  <c r="F8" i="4"/>
  <c r="E98" i="3"/>
  <c r="E97" i="3"/>
  <c r="E96" i="3"/>
  <c r="E95" i="3"/>
  <c r="E86" i="3"/>
  <c r="E85" i="3"/>
  <c r="E84" i="3"/>
  <c r="E83" i="3"/>
  <c r="E74" i="3"/>
  <c r="E73" i="3"/>
  <c r="E72" i="3"/>
  <c r="E71" i="3"/>
  <c r="E66" i="3"/>
  <c r="E65" i="3"/>
  <c r="E64" i="3"/>
  <c r="E63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1" i="3"/>
  <c r="E65" i="2"/>
  <c r="E64" i="2"/>
  <c r="E63" i="2"/>
  <c r="E62" i="2"/>
  <c r="E61" i="2"/>
  <c r="E60" i="2"/>
  <c r="E59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2" i="2"/>
  <c r="E21" i="2"/>
  <c r="E20" i="2"/>
  <c r="E19" i="2"/>
  <c r="E18" i="2"/>
  <c r="E16" i="2"/>
</calcChain>
</file>

<file path=xl/sharedStrings.xml><?xml version="1.0" encoding="utf-8"?>
<sst xmlns="http://schemas.openxmlformats.org/spreadsheetml/2006/main" count="434" uniqueCount="285">
  <si>
    <t>1. Доходы бюджета</t>
  </si>
  <si>
    <t xml:space="preserve"> Наименование показателя</t>
  </si>
  <si>
    <t>Код дохода по бюджетной классификации</t>
  </si>
  <si>
    <t>Исполнено</t>
  </si>
  <si>
    <t>4</t>
  </si>
  <si>
    <t>5</t>
  </si>
  <si>
    <t xml:space="preserve">Доходы бюджета - всего  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</si>
  <si>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</si>
  <si>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</si>
  <si>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</si>
  <si>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</si>
  <si>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</si>
  <si>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</si>
  <si>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</si>
  <si>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</si>
  <si>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</si>
  <si>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</si>
  <si>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</si>
  <si>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</si>
  <si>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</si>
  <si>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</si>
  <si>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</si>
  <si>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</si>
  <si>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</si>
  <si>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</si>
  <si>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</si>
  <si>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</si>
  <si>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</si>
  <si>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</si>
  <si>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</si>
  <si>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</si>
  <si>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</si>
  <si>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</si>
  <si>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</si>
  <si>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</si>
  <si>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</si>
  <si>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</si>
  <si>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</si>
  <si>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</si>
  <si>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</si>
  <si>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</si>
  <si>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</si>
  <si>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</si>
  <si>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</si>
  <si>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</si>
  <si>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</si>
  <si>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</si>
  <si>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</si>
  <si>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</si>
  <si>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</si>
  <si>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</si>
  <si>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</si>
  <si>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</si>
  <si>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</si>
  <si>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</si>
  <si>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91510000000000000000</t>
  </si>
  <si>
    <t>ДОХОДЫ ОТ ИСПОЛЬЗОВАНИЯ ИМУЩЕСТВА, НАХОДЯЩЕГОСЯ В ГОСУДАРСТВЕННОЙ И МУНИЦИПАЛЬНОЙ СОБСТВЕННОСТИ</t>
  </si>
  <si>
    <t>91511100000000000000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</si>
  <si>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</si>
  <si>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91511105000000000120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</si>
  <si>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</si>
  <si>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91511105030000000120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</si>
  <si>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</si>
  <si>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91511105035100000120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</si>
  <si>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</si>
  <si>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91511109000000000120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</si>
  <si>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</si>
  <si>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91511109040000000120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</si>
  <si>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</si>
  <si>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91511109045100000120</t>
  </si>
  <si>
    <t>БЕЗВОЗМЕЗДНЫЕ ПОСТУПЛЕНИЯ</t>
  </si>
  <si>
    <t>91520000000000000000</t>
  </si>
  <si>
    <t>БЕЗВОЗМЕЗДНЫЕ ПОСТУПЛЕНИЯ ОТ ДРУГИХ БЮДЖЕТОВ БЮДЖЕТНОЙ СИСТЕМЫ РОССИЙСКОЙ ФЕДЕРАЦИИ</t>
  </si>
  <si>
    <t>91520200000000000000</t>
  </si>
  <si>
    <t>Дотации бюджетам бюджетной системы Российской Федерации</t>
  </si>
  <si>
    <t>91520210000000000150</t>
  </si>
  <si>
    <t>Дотации на выравнивание бюджетной обеспеченности</t>
  </si>
  <si>
    <t>91520215001000000150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</si>
  <si>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</si>
  <si>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91520215001100000150</t>
  </si>
  <si>
    <t>Дотации бюджетам на поддержку мер по обеспечению сбалансированности бюджетов</t>
  </si>
  <si>
    <t>91520215002000000150</t>
  </si>
  <si>
    <t>Дотации бюджетам сельских поселений на поддержку мер по обеспечению сбалансированности бюджетов</t>
  </si>
  <si>
    <t>91520215002100000150</t>
  </si>
  <si>
    <t>Субвенции бюджетам бюджетной системы Российской Федерации</t>
  </si>
  <si>
    <t>91520230000000000150</t>
  </si>
  <si>
    <t>Субвенции местным бюджетам на выполнение передаваемых полномочий субъектов Российской Федерации</t>
  </si>
  <si>
    <t>91520230024000000150</t>
  </si>
  <si>
    <t>Субвенции бюджетам сельских поселений на выполнение передаваемых полномочий субъектов Российской Федерации</t>
  </si>
  <si>
    <t>91520230024100000150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</si>
  <si>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</si>
  <si>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91520235118000000150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</si>
  <si>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</si>
  <si>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91520235118100000150</t>
  </si>
  <si>
    <t>Иные межбюджетные трансферты</t>
  </si>
  <si>
    <t>91520240000000000150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</si>
  <si>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</si>
  <si>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91520240014000000150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</si>
  <si>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</si>
  <si>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91520240014100000150</t>
  </si>
  <si>
    <t>Прочие межбюджетные трансферты, передаваемые бюджетам</t>
  </si>
  <si>
    <t>91520249999000000150</t>
  </si>
  <si>
    <t>Прочие межбюджетные трансферты, передаваемые бюджетам сельских поселений</t>
  </si>
  <si>
    <t>91520249999100000150</t>
  </si>
  <si>
    <t xml:space="preserve">                          2. Расходы бюджета</t>
  </si>
  <si>
    <t>Код расхода по бюджетной классификации</t>
  </si>
  <si>
    <t xml:space="preserve">Расходы бюджета - всего </t>
  </si>
  <si>
    <t>x</t>
  </si>
  <si>
    <t>Расходы на выплату по оплате труда Главы местной администрации</t>
  </si>
  <si>
    <t>91501046510041140000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</si>
  <si>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</si>
  <si>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91501046510041140100</t>
  </si>
  <si>
    <t>Расходы на выплаты персоналу государственных (муниципальных) органов</t>
  </si>
  <si>
    <t>91501046510041140120</t>
  </si>
  <si>
    <t>Фонд оплаты труда государственных (муниципальных) органов</t>
  </si>
  <si>
    <t>91501046510041140121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</si>
  <si>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</si>
  <si>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91501046510041140129</t>
  </si>
  <si>
    <t>Расходы на выплаты по оплате труда работников органов местного самоуправления</t>
  </si>
  <si>
    <t>91501046520041110000</t>
  </si>
  <si>
    <t>91501046520041110100</t>
  </si>
  <si>
    <t>91501046520041110120</t>
  </si>
  <si>
    <t>91501046520041110121</t>
  </si>
  <si>
    <t>91501046520041110129</t>
  </si>
  <si>
    <t>Расходы на обеспечение функций органов местного самоуправления</t>
  </si>
  <si>
    <t>91501046520041120000</t>
  </si>
  <si>
    <t>Закупка товаров, работ и услуг для обеспечения государственных (муниципальных) нужд</t>
  </si>
  <si>
    <t>91501046520041120200</t>
  </si>
  <si>
    <t>Иные закупки товаров, работ и услуг для обеспечения государственных (муниципальных) нужд</t>
  </si>
  <si>
    <t>91501046520041120240</t>
  </si>
  <si>
    <t>Прочая закупка товаров, работ и услуг</t>
  </si>
  <si>
    <t>91501046520041120244</t>
  </si>
  <si>
    <t>Закупка энергетических ресурсов</t>
  </si>
  <si>
    <t>91501046520041120247</t>
  </si>
  <si>
    <t>Иные бюджетные ассигнования</t>
  </si>
  <si>
    <t>91501046520041120800</t>
  </si>
  <si>
    <t>Уплата налогов, сборов и иных платежей</t>
  </si>
  <si>
    <t>91501046520041120850</t>
  </si>
  <si>
    <t>Уплата налога на имущество организаций и земельного налога</t>
  </si>
  <si>
    <t>91501046520041120851</t>
  </si>
  <si>
    <t>Уплата прочих налогов, сборов</t>
  </si>
  <si>
    <t>91501046520041120852</t>
  </si>
  <si>
    <t>Иные межбюджетные трансферты на осуществление полномочий по составлению и рассмотрению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</t>
  </si>
  <si>
    <t>91501046520044501000</t>
  </si>
  <si>
    <t>Межбюджетные трансферты</t>
  </si>
  <si>
    <t>91501046520044501500</t>
  </si>
  <si>
    <t>91501046520044501540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</si>
  <si>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</si>
  <si>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91501048910077150000</t>
  </si>
  <si>
    <t>91501048910077150200</t>
  </si>
  <si>
    <t>91501048910077150240</t>
  </si>
  <si>
    <t>91501048910077150244</t>
  </si>
  <si>
    <t>Резервный фонд администрации</t>
  </si>
  <si>
    <t>91501118910041180000</t>
  </si>
  <si>
    <t>91501118910041180800</t>
  </si>
  <si>
    <t>Резервные средства</t>
  </si>
  <si>
    <t>91501118910041180870</t>
  </si>
  <si>
    <t>Исполнение судебных актов, предусматривающих обращение взыскания на средства местного бюджета Республики Мордовия</t>
  </si>
  <si>
    <t>91501138910041220000</t>
  </si>
  <si>
    <t>91501138910041220800</t>
  </si>
  <si>
    <t>Исполнение судебных актов</t>
  </si>
  <si>
    <t>91501138910041220830</t>
  </si>
  <si>
    <t>Исполнение судебных актов Российской Федерации и мировых соглашений по возмещению причиненного вреда</t>
  </si>
  <si>
    <t>91501138910041220831</t>
  </si>
  <si>
    <t>Оценка недвижимости, признание прав и регулирование отношений по муниципальной собственности</t>
  </si>
  <si>
    <t>91501138910042200000</t>
  </si>
  <si>
    <t>91501138910042200200</t>
  </si>
  <si>
    <t>91501138910042200240</t>
  </si>
  <si>
    <t>91501138910042200247</t>
  </si>
  <si>
    <t>Осуществление первичного воинского учета на территориях, где отсутствуют военные комиссариаты.</t>
  </si>
  <si>
    <t>91502038910051180000</t>
  </si>
  <si>
    <t>91502038910051180100</t>
  </si>
  <si>
    <t>91502038910051180120</t>
  </si>
  <si>
    <t>91502038910051180121</t>
  </si>
  <si>
    <t>91502038910051180129</t>
  </si>
  <si>
    <t>91503108910041180000</t>
  </si>
  <si>
    <t>91503108910041180200</t>
  </si>
  <si>
    <t>91503108910041180240</t>
  </si>
  <si>
    <t>91503108910041180244</t>
  </si>
  <si>
    <t>Выполнение работ на гидротехнических сооружениях по пропуску весеннего паводка</t>
  </si>
  <si>
    <t>91503108910080190000</t>
  </si>
  <si>
    <t>91503108910080190200</t>
  </si>
  <si>
    <t>91503108910080190240</t>
  </si>
  <si>
    <t>91503108910080190244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</si>
  <si>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</si>
  <si>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9150409130019Д184000</t>
  </si>
  <si>
    <t>9150409130019Д184200</t>
  </si>
  <si>
    <t>9150409130019Д184240</t>
  </si>
  <si>
    <t>9150409130019Д184244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</si>
  <si>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градостроительного плана земельного участка, расположенного в границах поселения,
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Градостроительным кодексом Российской Федерации, осмотров зданий, сооружений и выдаче рекомендаций об устранении выявленных в ходе таких осмотров нарушений, направлению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принятию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осуществлению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</t>
  </si>
  <si>
    <t>91504128910044107000</t>
  </si>
  <si>
    <t>91504128910044107200</t>
  </si>
  <si>
    <t>91504128910044107240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</si>
  <si>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</si>
  <si>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91504128910044107245</t>
  </si>
  <si>
    <t>Взнос на капитальный ремонт общего имущества в многоквартирном доме</t>
  </si>
  <si>
    <t>91505018910042360000</t>
  </si>
  <si>
    <t>91505018910042360200</t>
  </si>
  <si>
    <t>91505018910042360240</t>
  </si>
  <si>
    <t>91505018910042360244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</si>
  <si>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содержание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соответствиис жилищным законодательством</t>
  </si>
  <si>
    <t>91505018910044103000</t>
  </si>
  <si>
    <t>91505018910044103200</t>
  </si>
  <si>
    <t>91505018910044103240</t>
  </si>
  <si>
    <t>91505018910044103244</t>
  </si>
  <si>
    <t>Иные межбюджетные трансферты на 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</t>
  </si>
  <si>
    <t>91505028910044101000</t>
  </si>
  <si>
    <t>91505028910044101200</t>
  </si>
  <si>
    <t>91505028910044101240</t>
  </si>
  <si>
    <t>91505028910044101244</t>
  </si>
  <si>
    <t>Уличное освещение</t>
  </si>
  <si>
    <t>91505038910043010000</t>
  </si>
  <si>
    <t>91505038910043010200</t>
  </si>
  <si>
    <t>91505038910043010240</t>
  </si>
  <si>
    <t>91505038910043010247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</si>
  <si>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</t>
  </si>
  <si>
    <t>91505038910044104000</t>
  </si>
  <si>
    <t>91505038910044104200</t>
  </si>
  <si>
    <t>91505038910044104240</t>
  </si>
  <si>
    <t>91505038910044104244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</si>
  <si>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</si>
  <si>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91505038910044106000</t>
  </si>
  <si>
    <t>91505038910044106200</t>
  </si>
  <si>
    <t>91505038910044106240</t>
  </si>
  <si>
    <t>91505038910044106244</t>
  </si>
  <si>
    <t>Доплаты к пенсиям муниципальных служащих Республики Мордовия</t>
  </si>
  <si>
    <t>91510018910003010000</t>
  </si>
  <si>
    <t>Социальное обеспечение и иные выплаты населению</t>
  </si>
  <si>
    <t>91510018910003010300</t>
  </si>
  <si>
    <t>Публичные нормативные социальные выплаты гражданам</t>
  </si>
  <si>
    <t>91510018910003010310</t>
  </si>
  <si>
    <t>Иные пенсии, социальные доплаты к пенсиям</t>
  </si>
  <si>
    <t>91510018910003010312</t>
  </si>
  <si>
    <t>Проценты за кредиты</t>
  </si>
  <si>
    <t>91513018910041240000</t>
  </si>
  <si>
    <t>Обслуживание государственного (муниципального) долга</t>
  </si>
  <si>
    <t>91513018910041240700</t>
  </si>
  <si>
    <t>Обслуживание муниципального долга</t>
  </si>
  <si>
    <t>91513018910041240730</t>
  </si>
  <si>
    <t>Результат исполнения бюджета                 (дефицит / профицит)</t>
  </si>
  <si>
    <t>3. Источники финансирования дефицита бюджета</t>
  </si>
  <si>
    <t>Наименование показателя</t>
  </si>
  <si>
    <t>Код источника финансирования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</si>
  <si>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</si>
  <si>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</si>
  <si>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</si>
  <si>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</si>
  <si>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91501030000000000000</t>
  </si>
  <si>
    <t>Бюджетные кредиты из других бюджетов бюджетной системы Российской Федерации в валюте Российской Федерации</t>
  </si>
  <si>
    <t>91501030100000000000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</si>
  <si>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</si>
  <si>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91501030100000000800</t>
  </si>
  <si>
    <t>Возврат бюджетных кредитов предоставленных другим бюджетам бюджетной систеы Российской Федерации из бюджетов муниципальных районов в валюте Российской Федерации</t>
  </si>
  <si>
    <t>91501030100102600810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</si>
  <si>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</si>
  <si>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</si>
  <si>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</si>
  <si>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</si>
  <si>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91501050200000000500</t>
  </si>
  <si>
    <t xml:space="preserve">  Увеличение прочих остатков денежных средств бюджетов</t>
  </si>
  <si>
    <t>91501050201000000510</t>
  </si>
  <si>
    <t xml:space="preserve">  Увеличение прочих остатков денежных средств бюджетов сельских поселений</t>
  </si>
  <si>
    <t>91501050201100000510</t>
  </si>
  <si>
    <t>уменьшение остатков средств, всего</t>
  </si>
  <si>
    <t xml:space="preserve">  Уменьшение прочих остатков средств бюджетов</t>
  </si>
  <si>
    <t>91501050200000000600</t>
  </si>
  <si>
    <t xml:space="preserve">  Уменьшение прочих остатков денежных средств бюджетов</t>
  </si>
  <si>
    <t>91501050201000000610</t>
  </si>
  <si>
    <t xml:space="preserve">  Уменьшение прочих остатков денежных средств бюджетов сельских поселений</t>
  </si>
  <si>
    <t>91501050201100000610</t>
  </si>
  <si>
    <t/>
  </si>
  <si>
    <t>Утверждено</t>
  </si>
  <si>
    <t>Процент исполнения</t>
  </si>
  <si>
    <t>3</t>
  </si>
  <si>
    <t>Приложение</t>
  </si>
  <si>
    <t>к постановлению Администрации</t>
  </si>
  <si>
    <t>Первомайского сельского поселения</t>
  </si>
  <si>
    <t xml:space="preserve">Лямбирского муниципального района </t>
  </si>
  <si>
    <t>Республики Мордовия</t>
  </si>
  <si>
    <t xml:space="preserve">                                      (в рублях)</t>
  </si>
  <si>
    <t>Отчет об исполнении бюджета  Первомайского сельского поселения                                                             Лямбирского муниципального района Республики Мордовия за 1 квартал 2025года</t>
  </si>
  <si>
    <t>(в рублях)</t>
  </si>
  <si>
    <t xml:space="preserve">Исполнено  </t>
  </si>
  <si>
    <t xml:space="preserve">    (в рублях)</t>
  </si>
  <si>
    <t>"18" апреля 2025 г.№26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</si>
</sst>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3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  <xf numFmtId="0" fontId="23" fillId="0" borderId="1"/>
    <xf numFmtId="0" fontId="24" fillId="0" borderId="1"/>
    <xf numFmtId="165" fontId="22" fillId="0" borderId="11">
      <alignment horizontal="right" vertical="center" shrinkToFit="1"/>
    </xf>
    <xf numFmtId="0" fontId="26" fillId="0" borderId="1"/>
    <xf numFmtId="4" fontId="22" fillId="0" borderId="16">
      <alignment horizontal="right" vertical="center" shrinkToFi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1" xfId="5" applyNumberFormat="1" applyProtection="1">
      <alignment horizontal="center"/>
    </xf>
    <xf numFmtId="0" fontId="15" fillId="0" borderId="1" xfId="141" applyNumberFormat="1" applyProtection="1"/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4" fontId="21" fillId="0" borderId="15" xfId="33" applyNumberFormat="1" applyFont="1" applyBorder="1" applyProtection="1">
      <alignment horizontal="right" vertical="center" shrinkToFit="1"/>
    </xf>
    <xf numFmtId="49" fontId="21" fillId="0" borderId="11" xfId="38" applyNumberFormat="1" applyFont="1" applyBorder="1" applyProtection="1">
      <alignment horizontal="center" vertical="center"/>
    </xf>
    <xf numFmtId="165" fontId="21" fillId="0" borderId="11" xfId="39" applyNumberFormat="1" applyFont="1" applyBorder="1" applyProtection="1">
      <alignment horizontal="right" vertical="center" shrinkToFit="1"/>
    </xf>
    <xf numFmtId="4" fontId="21" fillId="0" borderId="22" xfId="44" applyNumberFormat="1" applyFont="1" applyBorder="1" applyProtection="1">
      <alignment horizontal="right" shrinkToFit="1"/>
    </xf>
    <xf numFmtId="4" fontId="21" fillId="0" borderId="48" xfId="44" applyNumberFormat="1" applyFont="1" applyBorder="1" applyProtection="1">
      <alignment horizontal="right" shrinkToFit="1"/>
    </xf>
    <xf numFmtId="4" fontId="21" fillId="0" borderId="50" xfId="44" applyNumberFormat="1" applyFont="1" applyBorder="1" applyProtection="1">
      <alignment horizontal="right" shrinkToFit="1"/>
    </xf>
    <xf numFmtId="49" fontId="21" fillId="0" borderId="63" xfId="29" applyNumberFormat="1" applyFont="1" applyBorder="1" applyProtection="1">
      <alignment horizontal="center" vertical="center"/>
    </xf>
    <xf numFmtId="49" fontId="21" fillId="0" borderId="64" xfId="29" applyNumberFormat="1" applyFont="1" applyBorder="1" applyProtection="1">
      <alignment horizontal="center" vertical="center"/>
    </xf>
    <xf numFmtId="0" fontId="23" fillId="0" borderId="1" xfId="169" applyNumberFormat="1" applyProtection="1"/>
    <xf numFmtId="0" fontId="24" fillId="0" borderId="1" xfId="170"/>
    <xf numFmtId="0" fontId="25" fillId="0" borderId="1" xfId="171" applyNumberFormat="1" applyFont="1" applyFill="1" applyBorder="1" applyAlignment="1" applyProtection="1">
      <alignment horizontal="right" wrapText="1"/>
    </xf>
    <xf numFmtId="0" fontId="5" fillId="0" borderId="1" xfId="16" applyNumberFormat="1" applyAlignment="1" applyProtection="1"/>
    <xf numFmtId="4" fontId="21" fillId="0" borderId="44" xfId="33" applyNumberFormat="1" applyFont="1" applyBorder="1" applyAlignment="1" applyProtection="1">
      <alignment horizontal="right" shrinkToFit="1"/>
    </xf>
    <xf numFmtId="49" fontId="21" fillId="0" borderId="46" xfId="37" applyNumberFormat="1" applyFont="1" applyBorder="1" applyAlignment="1" applyProtection="1">
      <alignment horizontal="center" wrapText="1"/>
    </xf>
    <xf numFmtId="4" fontId="21" fillId="0" borderId="48" xfId="33" applyNumberFormat="1" applyFont="1" applyBorder="1" applyAlignment="1" applyProtection="1">
      <alignment horizontal="right" shrinkToFit="1"/>
    </xf>
    <xf numFmtId="0" fontId="21" fillId="0" borderId="69" xfId="30" applyNumberFormat="1" applyFont="1" applyBorder="1" applyAlignment="1" applyProtection="1">
      <alignment horizontal="center" vertical="center"/>
    </xf>
    <xf numFmtId="0" fontId="21" fillId="0" borderId="70" xfId="30" applyNumberFormat="1" applyFont="1" applyBorder="1" applyAlignment="1" applyProtection="1">
      <alignment horizontal="left" vertical="top" wrapText="1"/>
    </xf>
    <xf numFmtId="0" fontId="21" fillId="0" borderId="71" xfId="35" applyNumberFormat="1" applyFont="1" applyBorder="1" applyAlignment="1" applyProtection="1">
      <alignment horizontal="left" vertical="top" wrapText="1"/>
    </xf>
    <xf numFmtId="0" fontId="21" fillId="0" borderId="72" xfId="41" applyNumberFormat="1" applyFont="1" applyBorder="1" applyAlignment="1" applyProtection="1">
      <alignment horizontal="left" vertical="top" wrapText="1"/>
    </xf>
    <xf numFmtId="0" fontId="21" fillId="0" borderId="73" xfId="41" applyNumberFormat="1" applyFont="1" applyBorder="1" applyAlignment="1" applyProtection="1">
      <alignment horizontal="left" vertical="top" wrapText="1"/>
    </xf>
    <xf numFmtId="0" fontId="21" fillId="0" borderId="75" xfId="28" applyNumberFormat="1" applyFont="1" applyBorder="1" applyProtection="1">
      <alignment horizontal="center" vertical="center"/>
    </xf>
    <xf numFmtId="49" fontId="21" fillId="0" borderId="76" xfId="32" applyNumberFormat="1" applyFont="1" applyBorder="1" applyProtection="1">
      <alignment horizontal="center" vertical="center"/>
    </xf>
    <xf numFmtId="49" fontId="21" fillId="0" borderId="45" xfId="37" applyNumberFormat="1" applyFont="1" applyBorder="1" applyProtection="1">
      <alignment horizontal="center" wrapText="1"/>
    </xf>
    <xf numFmtId="49" fontId="21" fillId="0" borderId="77" xfId="43" applyNumberFormat="1" applyFont="1" applyBorder="1" applyProtection="1">
      <alignment horizontal="center"/>
    </xf>
    <xf numFmtId="49" fontId="21" fillId="0" borderId="78" xfId="43" applyNumberFormat="1" applyFont="1" applyBorder="1" applyProtection="1">
      <alignment horizontal="center"/>
    </xf>
    <xf numFmtId="4" fontId="21" fillId="0" borderId="51" xfId="33" applyNumberFormat="1" applyFont="1" applyBorder="1" applyAlignment="1" applyProtection="1">
      <alignment horizontal="right" shrinkToFit="1"/>
    </xf>
    <xf numFmtId="0" fontId="12" fillId="0" borderId="1" xfId="48" applyNumberFormat="1" applyBorder="1" applyProtection="1"/>
    <xf numFmtId="0" fontId="2" fillId="0" borderId="1" xfId="78" applyNumberFormat="1" applyBorder="1" applyProtection="1"/>
    <xf numFmtId="0" fontId="2" fillId="0" borderId="1" xfId="79" applyNumberFormat="1" applyBorder="1" applyProtection="1"/>
    <xf numFmtId="4" fontId="13" fillId="0" borderId="15" xfId="58" applyNumberFormat="1" applyFont="1" applyBorder="1" applyProtection="1">
      <alignment horizontal="right" shrinkToFit="1"/>
    </xf>
    <xf numFmtId="4" fontId="13" fillId="0" borderId="22" xfId="68" applyNumberFormat="1" applyFont="1" applyBorder="1" applyProtection="1">
      <alignment horizontal="right" shrinkToFit="1"/>
    </xf>
    <xf numFmtId="4" fontId="13" fillId="0" borderId="48" xfId="68" applyNumberFormat="1" applyFont="1" applyBorder="1" applyProtection="1">
      <alignment horizontal="right" shrinkToFit="1"/>
    </xf>
    <xf numFmtId="49" fontId="13" fillId="0" borderId="76" xfId="57" applyNumberFormat="1" applyFont="1" applyBorder="1" applyProtection="1">
      <alignment horizontal="center" vertical="center"/>
    </xf>
    <xf numFmtId="49" fontId="13" fillId="0" borderId="79" xfId="62" applyNumberFormat="1" applyFont="1" applyBorder="1" applyProtection="1">
      <alignment horizontal="center" vertical="center"/>
    </xf>
    <xf numFmtId="49" fontId="13" fillId="0" borderId="77" xfId="67" applyNumberFormat="1" applyFont="1" applyBorder="1" applyProtection="1">
      <alignment horizontal="center"/>
    </xf>
    <xf numFmtId="49" fontId="13" fillId="0" borderId="78" xfId="74" applyNumberFormat="1" applyFont="1" applyBorder="1" applyProtection="1">
      <alignment horizontal="center"/>
    </xf>
    <xf numFmtId="2" fontId="13" fillId="0" borderId="50" xfId="75" applyNumberFormat="1" applyFont="1" applyBorder="1" applyProtection="1">
      <alignment horizontal="center" shrinkToFit="1"/>
    </xf>
    <xf numFmtId="4" fontId="13" fillId="0" borderId="50" xfId="76" applyNumberFormat="1" applyFont="1" applyBorder="1" applyProtection="1">
      <alignment horizontal="right" shrinkToFit="1"/>
    </xf>
    <xf numFmtId="4" fontId="13" fillId="0" borderId="51" xfId="76" applyNumberFormat="1" applyFont="1" applyBorder="1" applyProtection="1">
      <alignment horizontal="right" shrinkToFit="1"/>
    </xf>
    <xf numFmtId="0" fontId="13" fillId="0" borderId="80" xfId="71" applyNumberFormat="1" applyFont="1" applyBorder="1" applyProtection="1"/>
    <xf numFmtId="0" fontId="13" fillId="0" borderId="81" xfId="71" applyNumberFormat="1" applyFont="1" applyBorder="1" applyProtection="1"/>
    <xf numFmtId="49" fontId="13" fillId="0" borderId="82" xfId="67" applyNumberFormat="1" applyFont="1" applyBorder="1" applyProtection="1">
      <alignment horizontal="center"/>
    </xf>
    <xf numFmtId="4" fontId="13" fillId="0" borderId="83" xfId="68" applyNumberFormat="1" applyFont="1" applyBorder="1" applyProtection="1">
      <alignment horizontal="right" shrinkToFit="1"/>
    </xf>
    <xf numFmtId="4" fontId="13" fillId="0" borderId="84" xfId="68" applyNumberFormat="1" applyFont="1" applyBorder="1" applyProtection="1">
      <alignment horizontal="right" shrinkToFit="1"/>
    </xf>
    <xf numFmtId="0" fontId="13" fillId="0" borderId="85" xfId="71" applyNumberFormat="1" applyFont="1" applyBorder="1" applyProtection="1"/>
    <xf numFmtId="0" fontId="13" fillId="0" borderId="70" xfId="55" applyNumberFormat="1" applyFont="1" applyBorder="1" applyAlignment="1" applyProtection="1">
      <alignment horizontal="left" vertical="top" wrapText="1"/>
    </xf>
    <xf numFmtId="0" fontId="13" fillId="0" borderId="72" xfId="65" applyNumberFormat="1" applyFont="1" applyBorder="1" applyAlignment="1" applyProtection="1">
      <alignment horizontal="left" vertical="top" wrapText="1"/>
    </xf>
    <xf numFmtId="0" fontId="13" fillId="0" borderId="67" xfId="70" applyNumberFormat="1" applyFont="1" applyBorder="1" applyAlignment="1" applyProtection="1">
      <alignment vertical="top"/>
    </xf>
    <xf numFmtId="0" fontId="13" fillId="0" borderId="68" xfId="72" applyNumberFormat="1" applyFont="1" applyBorder="1" applyAlignment="1" applyProtection="1">
      <alignment horizontal="left" vertical="top" wrapText="1"/>
    </xf>
    <xf numFmtId="0" fontId="13" fillId="0" borderId="86" xfId="60" applyNumberFormat="1" applyFont="1" applyBorder="1" applyAlignment="1" applyProtection="1">
      <alignment horizontal="left" vertical="top" wrapText="1"/>
    </xf>
    <xf numFmtId="49" fontId="13" fillId="0" borderId="82" xfId="62" applyNumberFormat="1" applyFont="1" applyBorder="1" applyProtection="1">
      <alignment horizontal="center" vertical="center"/>
    </xf>
    <xf numFmtId="165" fontId="13" fillId="0" borderId="83" xfId="63" applyNumberFormat="1" applyFont="1" applyBorder="1" applyProtection="1">
      <alignment horizontal="right" vertical="center" shrinkToFit="1"/>
    </xf>
    <xf numFmtId="49" fontId="13" fillId="0" borderId="83" xfId="62" applyNumberFormat="1" applyFont="1" applyBorder="1" applyProtection="1">
      <alignment horizontal="center" vertical="center"/>
    </xf>
    <xf numFmtId="0" fontId="21" fillId="0" borderId="41" xfId="55" applyNumberFormat="1" applyFont="1" applyBorder="1" applyAlignment="1" applyProtection="1">
      <alignment horizontal="center" vertical="center"/>
    </xf>
    <xf numFmtId="0" fontId="21" fillId="0" borderId="62" xfId="56" applyNumberFormat="1" applyFont="1" applyBorder="1" applyAlignment="1" applyProtection="1">
      <alignment horizontal="center" vertical="center"/>
    </xf>
    <xf numFmtId="49" fontId="21" fillId="0" borderId="63" xfId="58" applyNumberFormat="1" applyFont="1" applyBorder="1" applyAlignment="1" applyProtection="1">
      <alignment horizontal="center" vertical="center"/>
    </xf>
    <xf numFmtId="49" fontId="21" fillId="0" borderId="64" xfId="58" applyNumberFormat="1" applyFont="1" applyBorder="1" applyAlignment="1" applyProtection="1">
      <alignment horizontal="center" vertical="center"/>
    </xf>
    <xf numFmtId="4" fontId="21" fillId="0" borderId="44" xfId="63" applyNumberFormat="1" applyFont="1" applyBorder="1" applyAlignment="1" applyProtection="1">
      <alignment horizontal="right" shrinkToFit="1"/>
    </xf>
    <xf numFmtId="165" fontId="21" fillId="0" borderId="84" xfId="68" applyNumberFormat="1" applyFont="1" applyBorder="1" applyAlignment="1" applyProtection="1">
      <alignment horizontal="right" vertical="center" shrinkToFit="1"/>
    </xf>
    <xf numFmtId="4" fontId="21" fillId="0" borderId="87" xfId="63" applyNumberFormat="1" applyFont="1" applyBorder="1" applyAlignment="1" applyProtection="1">
      <alignment horizontal="right" shrinkToFit="1"/>
    </xf>
    <xf numFmtId="4" fontId="21" fillId="0" borderId="48" xfId="63" applyNumberFormat="1" applyFont="1" applyBorder="1" applyAlignment="1" applyProtection="1">
      <alignment horizontal="right" shrinkToFit="1"/>
    </xf>
    <xf numFmtId="49" fontId="13" fillId="0" borderId="77" xfId="94" applyNumberFormat="1" applyFont="1" applyBorder="1" applyProtection="1">
      <alignment horizontal="center" vertical="center"/>
    </xf>
    <xf numFmtId="49" fontId="13" fillId="0" borderId="45" xfId="101" applyNumberFormat="1" applyFont="1" applyBorder="1" applyProtection="1">
      <alignment horizontal="center" vertical="center"/>
    </xf>
    <xf numFmtId="0" fontId="21" fillId="0" borderId="1" xfId="86" applyNumberFormat="1" applyFont="1" applyBorder="1" applyAlignment="1" applyProtection="1">
      <alignment horizontal="left" wrapText="1"/>
    </xf>
    <xf numFmtId="0" fontId="21" fillId="0" borderId="1" xfId="88" applyNumberFormat="1" applyFont="1" applyBorder="1" applyAlignment="1" applyProtection="1">
      <alignment horizontal="left"/>
    </xf>
    <xf numFmtId="49" fontId="21" fillId="0" borderId="1" xfId="95" applyNumberFormat="1" applyFont="1" applyBorder="1" applyAlignment="1" applyProtection="1"/>
    <xf numFmtId="49" fontId="13" fillId="0" borderId="78" xfId="62" applyNumberFormat="1" applyFont="1" applyBorder="1" applyProtection="1">
      <alignment horizontal="center" vertical="center"/>
    </xf>
    <xf numFmtId="165" fontId="21" fillId="0" borderId="84" xfId="68" applyNumberFormat="1" applyFont="1" applyBorder="1" applyAlignment="1" applyProtection="1">
      <alignment horizontal="right" shrinkToFit="1"/>
    </xf>
    <xf numFmtId="4" fontId="21" fillId="0" borderId="48" xfId="102" applyNumberFormat="1" applyFont="1" applyBorder="1" applyAlignment="1" applyProtection="1">
      <alignment horizontal="right" shrinkToFit="1"/>
    </xf>
    <xf numFmtId="0" fontId="21" fillId="0" borderId="75" xfId="93" applyNumberFormat="1" applyFont="1" applyBorder="1" applyAlignment="1" applyProtection="1">
      <alignment horizontal="center"/>
    </xf>
    <xf numFmtId="0" fontId="21" fillId="0" borderId="63" xfId="93" applyNumberFormat="1" applyFont="1" applyBorder="1" applyAlignment="1" applyProtection="1">
      <alignment horizontal="center"/>
    </xf>
    <xf numFmtId="0" fontId="21" fillId="0" borderId="104" xfId="93" applyNumberFormat="1" applyFont="1" applyBorder="1" applyAlignment="1" applyProtection="1">
      <alignment horizontal="center"/>
    </xf>
    <xf numFmtId="0" fontId="21" fillId="0" borderId="105" xfId="93" applyNumberFormat="1" applyFont="1" applyBorder="1" applyAlignment="1" applyProtection="1">
      <alignment horizontal="center"/>
    </xf>
    <xf numFmtId="4" fontId="21" fillId="0" borderId="51" xfId="102" applyNumberFormat="1" applyFont="1" applyBorder="1" applyAlignment="1" applyProtection="1">
      <alignment horizontal="right" shrinkToFit="1"/>
    </xf>
    <xf numFmtId="4" fontId="13" fillId="0" borderId="22" xfId="95" applyNumberFormat="1" applyFont="1" applyBorder="1" applyAlignment="1" applyProtection="1">
      <alignment horizontal="right" shrinkToFit="1"/>
    </xf>
    <xf numFmtId="165" fontId="13" fillId="0" borderId="83" xfId="63" applyNumberFormat="1" applyFont="1" applyBorder="1" applyAlignment="1" applyProtection="1">
      <alignment horizontal="right" shrinkToFit="1"/>
    </xf>
    <xf numFmtId="165" fontId="13" fillId="0" borderId="11" xfId="102" applyNumberFormat="1" applyFont="1" applyBorder="1" applyAlignment="1" applyProtection="1">
      <alignment horizontal="right" shrinkToFit="1"/>
    </xf>
    <xf numFmtId="165" fontId="13" fillId="0" borderId="46" xfId="102" applyNumberFormat="1" applyFont="1" applyBorder="1" applyAlignment="1" applyProtection="1">
      <alignment horizontal="right" shrinkToFit="1"/>
    </xf>
    <xf numFmtId="4" fontId="13" fillId="0" borderId="48" xfId="95" applyNumberFormat="1" applyFont="1" applyBorder="1" applyAlignment="1" applyProtection="1">
      <alignment horizontal="right" shrinkToFit="1"/>
    </xf>
    <xf numFmtId="4" fontId="13" fillId="0" borderId="11" xfId="105" applyNumberFormat="1" applyFont="1" applyBorder="1" applyAlignment="1" applyProtection="1">
      <alignment horizontal="right" shrinkToFit="1"/>
    </xf>
    <xf numFmtId="4" fontId="13" fillId="0" borderId="46" xfId="105" applyNumberFormat="1" applyFont="1" applyBorder="1" applyAlignment="1" applyProtection="1">
      <alignment horizontal="right" shrinkToFit="1"/>
    </xf>
    <xf numFmtId="4" fontId="13" fillId="0" borderId="83" xfId="115" applyNumberFormat="1" applyFont="1" applyBorder="1" applyAlignment="1" applyProtection="1">
      <alignment horizontal="right" shrinkToFit="1"/>
    </xf>
    <xf numFmtId="4" fontId="13" fillId="0" borderId="22" xfId="68" applyNumberFormat="1" applyFont="1" applyBorder="1" applyAlignment="1" applyProtection="1">
      <alignment horizontal="right" shrinkToFit="1"/>
    </xf>
    <xf numFmtId="4" fontId="13" fillId="0" borderId="11" xfId="68" applyNumberFormat="1" applyFont="1" applyBorder="1" applyAlignment="1" applyProtection="1">
      <alignment horizontal="right" shrinkToFit="1"/>
    </xf>
    <xf numFmtId="4" fontId="13" fillId="0" borderId="83" xfId="105" applyNumberFormat="1" applyFont="1" applyBorder="1" applyAlignment="1" applyProtection="1">
      <alignment horizontal="right" shrinkToFit="1"/>
    </xf>
    <xf numFmtId="4" fontId="13" fillId="0" borderId="100" xfId="68" applyNumberFormat="1" applyFont="1" applyBorder="1" applyAlignment="1" applyProtection="1">
      <alignment horizontal="right" shrinkToFit="1"/>
    </xf>
    <xf numFmtId="4" fontId="13" fillId="0" borderId="50" xfId="105" applyNumberFormat="1" applyFont="1" applyBorder="1" applyAlignment="1" applyProtection="1">
      <alignment horizontal="right" shrinkToFit="1"/>
    </xf>
    <xf numFmtId="4" fontId="13" fillId="0" borderId="50" xfId="68" applyNumberFormat="1" applyFont="1" applyBorder="1" applyAlignment="1" applyProtection="1">
      <alignment horizontal="right" shrinkToFit="1"/>
    </xf>
    <xf numFmtId="49" fontId="21" fillId="0" borderId="54" xfId="26" applyNumberFormat="1" applyFont="1" applyBorder="1" applyAlignment="1" applyProtection="1">
      <alignment horizontal="center" vertical="center" wrapText="1"/>
    </xf>
    <xf numFmtId="49" fontId="21" fillId="0" borderId="57" xfId="26" applyNumberFormat="1" applyFont="1" applyBorder="1" applyAlignment="1" applyProtection="1">
      <alignment horizontal="center" vertical="center" wrapText="1"/>
    </xf>
    <xf numFmtId="49" fontId="21" fillId="0" borderId="50" xfId="26" applyNumberFormat="1" applyFont="1" applyBorder="1" applyAlignment="1" applyProtection="1">
      <alignment horizontal="center" vertical="center" wrapText="1"/>
    </xf>
    <xf numFmtId="49" fontId="21" fillId="0" borderId="55" xfId="26" applyFont="1" applyBorder="1" applyAlignment="1">
      <alignment horizontal="center" vertical="center" wrapText="1"/>
    </xf>
    <xf numFmtId="49" fontId="21" fillId="0" borderId="58" xfId="26" applyFont="1" applyBorder="1" applyAlignment="1">
      <alignment horizontal="center" vertical="center" wrapText="1"/>
    </xf>
    <xf numFmtId="49" fontId="21" fillId="0" borderId="51" xfId="26" applyFont="1" applyBorder="1" applyAlignment="1">
      <alignment horizontal="center" vertical="center" wrapText="1"/>
    </xf>
    <xf numFmtId="0" fontId="25" fillId="0" borderId="1" xfId="171" applyNumberFormat="1" applyFont="1" applyFill="1" applyBorder="1" applyAlignment="1" applyProtection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right" wrapText="1"/>
    </xf>
    <xf numFmtId="0" fontId="27" fillId="0" borderId="1" xfId="172" applyNumberFormat="1" applyFont="1" applyBorder="1" applyAlignment="1" applyProtection="1">
      <alignment horizontal="center" vertical="center" wrapText="1"/>
    </xf>
    <xf numFmtId="0" fontId="28" fillId="0" borderId="1" xfId="16" applyNumberFormat="1" applyFont="1" applyAlignment="1" applyProtection="1">
      <alignment horizontal="center"/>
    </xf>
    <xf numFmtId="0" fontId="5" fillId="0" borderId="1" xfId="16" applyNumberFormat="1" applyAlignment="1" applyProtection="1">
      <alignment horizontal="center"/>
    </xf>
    <xf numFmtId="0" fontId="26" fillId="0" borderId="65" xfId="169" applyNumberFormat="1" applyFont="1" applyBorder="1" applyAlignment="1" applyProtection="1">
      <alignment horizontal="right"/>
    </xf>
    <xf numFmtId="0" fontId="21" fillId="0" borderId="66" xfId="27" applyNumberFormat="1" applyFont="1" applyBorder="1" applyAlignment="1" applyProtection="1">
      <alignment horizontal="center" vertical="center" wrapText="1"/>
    </xf>
    <xf numFmtId="0" fontId="21" fillId="0" borderId="67" xfId="27" applyFont="1" applyBorder="1" applyAlignment="1">
      <alignment horizontal="center" vertical="center" wrapText="1"/>
    </xf>
    <xf numFmtId="0" fontId="21" fillId="0" borderId="68" xfId="27" applyFont="1" applyBorder="1" applyAlignment="1">
      <alignment horizontal="center" vertical="center" wrapText="1"/>
    </xf>
    <xf numFmtId="0" fontId="21" fillId="0" borderId="42" xfId="27" applyNumberFormat="1" applyFont="1" applyBorder="1" applyAlignment="1" applyProtection="1">
      <alignment horizontal="center" vertical="center" wrapText="1"/>
    </xf>
    <xf numFmtId="0" fontId="21" fillId="0" borderId="45" xfId="27" applyFont="1" applyBorder="1" applyAlignment="1">
      <alignment horizontal="center" vertical="center" wrapText="1"/>
    </xf>
    <xf numFmtId="0" fontId="21" fillId="0" borderId="74" xfId="27" applyFont="1" applyBorder="1" applyAlignment="1">
      <alignment horizontal="center" vertical="center" wrapText="1"/>
    </xf>
    <xf numFmtId="49" fontId="21" fillId="0" borderId="43" xfId="26" applyNumberFormat="1" applyFont="1" applyBorder="1" applyAlignment="1" applyProtection="1">
      <alignment horizontal="center" vertical="center" wrapText="1"/>
    </xf>
    <xf numFmtId="49" fontId="21" fillId="0" borderId="11" xfId="26" applyFont="1" applyBorder="1" applyAlignment="1">
      <alignment horizontal="center" vertical="center" wrapText="1"/>
    </xf>
    <xf numFmtId="49" fontId="21" fillId="0" borderId="61" xfId="26" applyFont="1" applyBorder="1" applyAlignment="1">
      <alignment horizontal="center" vertical="center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21" fillId="0" borderId="52" xfId="52" applyNumberFormat="1" applyFont="1" applyBorder="1" applyAlignment="1" applyProtection="1">
      <alignment horizontal="center" vertical="center" wrapText="1"/>
    </xf>
    <xf numFmtId="0" fontId="21" fillId="0" borderId="56" xfId="52" applyFont="1" applyBorder="1" applyAlignment="1">
      <alignment horizontal="center" vertical="center" wrapText="1"/>
    </xf>
    <xf numFmtId="0" fontId="21" fillId="0" borderId="59" xfId="52" applyFont="1" applyBorder="1" applyAlignment="1">
      <alignment horizontal="center" vertical="center" wrapText="1"/>
    </xf>
    <xf numFmtId="0" fontId="21" fillId="0" borderId="53" xfId="27" applyNumberFormat="1" applyFont="1" applyBorder="1" applyAlignment="1" applyProtection="1">
      <alignment horizontal="center" vertical="center" wrapText="1"/>
    </xf>
    <xf numFmtId="0" fontId="21" fillId="0" borderId="12" xfId="27" applyFont="1" applyBorder="1" applyAlignment="1">
      <alignment horizontal="center" vertical="center" wrapText="1"/>
    </xf>
    <xf numFmtId="0" fontId="21" fillId="0" borderId="60" xfId="27" applyFont="1" applyBorder="1" applyAlignment="1">
      <alignment horizontal="center" vertical="center" wrapText="1"/>
    </xf>
    <xf numFmtId="49" fontId="21" fillId="0" borderId="43" xfId="54" applyNumberFormat="1" applyFont="1" applyBorder="1" applyAlignment="1" applyProtection="1">
      <alignment horizontal="center" vertical="center" wrapText="1"/>
    </xf>
    <xf numFmtId="49" fontId="21" fillId="0" borderId="11" xfId="54" applyFont="1" applyBorder="1" applyAlignment="1">
      <alignment horizontal="center" vertical="center" wrapText="1"/>
    </xf>
    <xf numFmtId="49" fontId="21" fillId="0" borderId="61" xfId="54" applyFont="1" applyBorder="1" applyAlignment="1">
      <alignment horizontal="center" vertical="center" wrapText="1"/>
    </xf>
    <xf numFmtId="49" fontId="21" fillId="0" borderId="54" xfId="54" applyNumberFormat="1" applyFont="1" applyBorder="1" applyAlignment="1" applyProtection="1">
      <alignment horizontal="center" vertical="center" wrapText="1"/>
    </xf>
    <xf numFmtId="49" fontId="21" fillId="0" borderId="57" xfId="54" applyNumberFormat="1" applyFont="1" applyBorder="1" applyAlignment="1" applyProtection="1">
      <alignment horizontal="center" vertical="center" wrapText="1"/>
    </xf>
    <xf numFmtId="49" fontId="21" fillId="0" borderId="50" xfId="54" applyNumberFormat="1" applyFont="1" applyBorder="1" applyAlignment="1" applyProtection="1">
      <alignment horizontal="center" vertical="center" wrapText="1"/>
    </xf>
    <xf numFmtId="49" fontId="21" fillId="0" borderId="55" xfId="54" applyFont="1" applyBorder="1" applyAlignment="1">
      <alignment horizontal="center" vertical="center" wrapText="1"/>
    </xf>
    <xf numFmtId="49" fontId="21" fillId="0" borderId="58" xfId="54" applyFont="1" applyBorder="1" applyAlignment="1">
      <alignment horizontal="center" vertical="center" wrapText="1"/>
    </xf>
    <xf numFmtId="49" fontId="21" fillId="0" borderId="51" xfId="54" applyFont="1" applyBorder="1" applyAlignment="1">
      <alignment horizontal="center" vertical="center" wrapText="1"/>
    </xf>
    <xf numFmtId="0" fontId="12" fillId="0" borderId="65" xfId="48" applyNumberFormat="1" applyBorder="1" applyAlignment="1" applyProtection="1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  <xf numFmtId="0" fontId="30" fillId="0" borderId="1" xfId="47" applyNumberFormat="1" applyFont="1" applyAlignment="1" applyProtection="1">
      <alignment horizontal="center"/>
    </xf>
    <xf numFmtId="49" fontId="30" fillId="0" borderId="1" xfId="47" applyFont="1" applyAlignment="1">
      <alignment horizontal="center"/>
    </xf>
    <xf numFmtId="0" fontId="21" fillId="0" borderId="42" xfId="90" applyNumberFormat="1" applyFont="1" applyBorder="1" applyAlignment="1" applyProtection="1">
      <alignment horizontal="center" vertical="center" wrapText="1"/>
    </xf>
    <xf numFmtId="0" fontId="21" fillId="0" borderId="92" xfId="90" applyFont="1" applyBorder="1" applyAlignment="1">
      <alignment horizontal="center" vertical="center" wrapText="1"/>
    </xf>
    <xf numFmtId="0" fontId="21" fillId="0" borderId="45" xfId="90" applyFont="1" applyBorder="1" applyAlignment="1">
      <alignment horizontal="center" vertical="center" wrapText="1"/>
    </xf>
    <xf numFmtId="0" fontId="21" fillId="0" borderId="28" xfId="90" applyFont="1" applyBorder="1" applyAlignment="1">
      <alignment horizontal="center" vertical="center" wrapText="1"/>
    </xf>
    <xf numFmtId="0" fontId="21" fillId="0" borderId="74" xfId="90" applyFont="1" applyBorder="1" applyAlignment="1">
      <alignment horizontal="center" vertical="center" wrapText="1"/>
    </xf>
    <xf numFmtId="0" fontId="21" fillId="0" borderId="99" xfId="90" applyFont="1" applyBorder="1" applyAlignment="1">
      <alignment horizontal="center" vertical="center" wrapText="1"/>
    </xf>
    <xf numFmtId="0" fontId="21" fillId="0" borderId="65" xfId="80" applyNumberFormat="1" applyFont="1" applyBorder="1" applyAlignment="1" applyProtection="1">
      <alignment horizontal="right"/>
    </xf>
    <xf numFmtId="0" fontId="29" fillId="0" borderId="65" xfId="0" applyFont="1" applyBorder="1" applyAlignment="1">
      <alignment horizontal="right"/>
    </xf>
    <xf numFmtId="0" fontId="21" fillId="0" borderId="54" xfId="94" applyNumberFormat="1" applyFont="1" applyBorder="1" applyAlignment="1" applyProtection="1">
      <alignment horizontal="center" vertical="center" wrapText="1"/>
    </xf>
    <xf numFmtId="0" fontId="21" fillId="0" borderId="57" xfId="94" applyNumberFormat="1" applyFont="1" applyBorder="1" applyAlignment="1" applyProtection="1">
      <alignment horizontal="center" vertical="center" wrapText="1"/>
    </xf>
    <xf numFmtId="0" fontId="21" fillId="0" borderId="50" xfId="94" applyNumberFormat="1" applyFont="1" applyBorder="1" applyAlignment="1" applyProtection="1">
      <alignment horizontal="center" vertical="center" wrapText="1"/>
    </xf>
    <xf numFmtId="0" fontId="21" fillId="0" borderId="55" xfId="98" applyFont="1" applyBorder="1" applyAlignment="1">
      <alignment horizontal="center" vertical="center" wrapText="1"/>
    </xf>
    <xf numFmtId="0" fontId="21" fillId="0" borderId="58" xfId="98" applyFont="1" applyBorder="1" applyAlignment="1">
      <alignment horizontal="center" vertical="center" wrapText="1"/>
    </xf>
    <xf numFmtId="0" fontId="21" fillId="0" borderId="51" xfId="98" applyFont="1" applyBorder="1" applyAlignment="1">
      <alignment horizontal="center" vertical="center" wrapText="1"/>
    </xf>
    <xf numFmtId="0" fontId="13" fillId="0" borderId="47" xfId="97" applyNumberFormat="1" applyFont="1" applyBorder="1" applyAlignment="1" applyProtection="1">
      <alignment horizontal="left" vertical="top" wrapText="1"/>
    </xf>
    <xf numFmtId="0" fontId="13" fillId="0" borderId="94" xfId="97" applyFont="1" applyBorder="1" applyAlignment="1">
      <alignment horizontal="left" vertical="top" wrapText="1"/>
    </xf>
    <xf numFmtId="0" fontId="21" fillId="0" borderId="42" xfId="94" applyNumberFormat="1" applyFont="1" applyBorder="1" applyAlignment="1" applyProtection="1">
      <alignment horizontal="center" vertical="center" wrapText="1"/>
    </xf>
    <xf numFmtId="49" fontId="21" fillId="0" borderId="45" xfId="94" applyFont="1" applyBorder="1" applyAlignment="1">
      <alignment horizontal="center" vertical="center" wrapText="1"/>
    </xf>
    <xf numFmtId="49" fontId="21" fillId="0" borderId="74" xfId="94" applyFont="1" applyBorder="1" applyAlignment="1">
      <alignment horizontal="center" vertical="center" wrapText="1"/>
    </xf>
    <xf numFmtId="0" fontId="21" fillId="0" borderId="43" xfId="94" applyNumberFormat="1" applyFont="1" applyBorder="1" applyAlignment="1" applyProtection="1">
      <alignment horizontal="center" vertical="center" wrapText="1"/>
    </xf>
    <xf numFmtId="49" fontId="21" fillId="0" borderId="11" xfId="94" applyFont="1" applyBorder="1" applyAlignment="1">
      <alignment horizontal="center" vertical="center" wrapText="1"/>
    </xf>
    <xf numFmtId="49" fontId="21" fillId="0" borderId="61" xfId="94" applyFont="1" applyBorder="1" applyAlignment="1">
      <alignment horizontal="center" vertical="center" wrapText="1"/>
    </xf>
    <xf numFmtId="0" fontId="21" fillId="0" borderId="75" xfId="92" applyNumberFormat="1" applyFont="1" applyBorder="1" applyAlignment="1" applyProtection="1">
      <alignment horizontal="center"/>
    </xf>
    <xf numFmtId="0" fontId="21" fillId="0" borderId="103" xfId="92" applyFont="1" applyBorder="1" applyAlignment="1">
      <alignment horizontal="center"/>
    </xf>
    <xf numFmtId="0" fontId="13" fillId="0" borderId="101" xfId="92" applyNumberFormat="1" applyFont="1" applyBorder="1" applyAlignment="1" applyProtection="1">
      <alignment horizontal="left" vertical="top" wrapText="1"/>
    </xf>
    <xf numFmtId="0" fontId="13" fillId="0" borderId="102" xfId="92" applyFont="1" applyBorder="1" applyAlignment="1">
      <alignment horizontal="left" vertical="top" wrapText="1"/>
    </xf>
    <xf numFmtId="0" fontId="13" fillId="0" borderId="88" xfId="92" applyNumberFormat="1" applyFont="1" applyBorder="1" applyAlignment="1" applyProtection="1">
      <alignment horizontal="left" vertical="top" wrapText="1"/>
    </xf>
    <xf numFmtId="0" fontId="13" fillId="0" borderId="93" xfId="92" applyFont="1" applyBorder="1" applyAlignment="1">
      <alignment horizontal="left" vertical="top" wrapText="1"/>
    </xf>
    <xf numFmtId="0" fontId="13" fillId="0" borderId="89" xfId="104" applyNumberFormat="1" applyFont="1" applyBorder="1" applyAlignment="1" applyProtection="1">
      <alignment horizontal="left" vertical="top" wrapText="1"/>
    </xf>
    <xf numFmtId="0" fontId="13" fillId="0" borderId="95" xfId="104" applyFont="1" applyBorder="1" applyAlignment="1">
      <alignment horizontal="left" vertical="top" wrapText="1"/>
    </xf>
    <xf numFmtId="0" fontId="13" fillId="0" borderId="90" xfId="107" applyNumberFormat="1" applyFont="1" applyBorder="1" applyAlignment="1" applyProtection="1">
      <alignment horizontal="left" vertical="top" wrapText="1"/>
    </xf>
    <xf numFmtId="0" fontId="13" fillId="0" borderId="96" xfId="107" applyFont="1" applyBorder="1" applyAlignment="1">
      <alignment horizontal="left" vertical="top" wrapText="1"/>
    </xf>
    <xf numFmtId="0" fontId="13" fillId="0" borderId="90" xfId="111" applyNumberFormat="1" applyFont="1" applyBorder="1" applyAlignment="1" applyProtection="1">
      <alignment horizontal="left" vertical="top" wrapText="1"/>
    </xf>
    <xf numFmtId="0" fontId="13" fillId="0" borderId="96" xfId="111" applyFont="1" applyBorder="1" applyAlignment="1">
      <alignment horizontal="left" vertical="top" wrapText="1"/>
    </xf>
    <xf numFmtId="0" fontId="21" fillId="0" borderId="91" xfId="109" applyNumberFormat="1" applyFont="1" applyBorder="1" applyAlignment="1" applyProtection="1">
      <alignment vertical="top" wrapText="1"/>
    </xf>
    <xf numFmtId="0" fontId="21" fillId="0" borderId="97" xfId="109" applyFont="1" applyBorder="1" applyAlignment="1">
      <alignment vertical="top" wrapText="1"/>
    </xf>
    <xf numFmtId="0" fontId="13" fillId="0" borderId="49" xfId="111" applyNumberFormat="1" applyFont="1" applyBorder="1" applyAlignment="1" applyProtection="1">
      <alignment horizontal="left" vertical="top" wrapText="1"/>
    </xf>
    <xf numFmtId="0" fontId="13" fillId="0" borderId="98" xfId="111" applyFont="1" applyBorder="1" applyAlignment="1">
      <alignment horizontal="left" vertical="top" wrapText="1"/>
    </xf>
  </cellXfs>
  <cellStyles count="174">
    <cellStyle name="br" xfId="162"/>
    <cellStyle name="col" xfId="161"/>
    <cellStyle name="st167" xfId="158"/>
    <cellStyle name="style0" xfId="163"/>
    <cellStyle name="td" xfId="164"/>
    <cellStyle name="tr" xfId="160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11"/>
    <cellStyle name="xl133" xfId="110"/>
    <cellStyle name="xl134" xfId="133"/>
    <cellStyle name="xl135" xfId="135"/>
    <cellStyle name="xl136" xfId="142"/>
    <cellStyle name="xl137" xfId="146"/>
    <cellStyle name="xl138" xfId="149"/>
    <cellStyle name="xl139" xfId="151"/>
    <cellStyle name="xl140" xfId="153"/>
    <cellStyle name="xl141" xfId="147"/>
    <cellStyle name="xl142" xfId="112"/>
    <cellStyle name="xl143" xfId="121"/>
    <cellStyle name="xl144" xfId="167"/>
    <cellStyle name="xl145" xfId="143"/>
    <cellStyle name="xl146" xfId="150"/>
    <cellStyle name="xl147" xfId="136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40"/>
    <cellStyle name="xl155" xfId="155"/>
    <cellStyle name="xl156" xfId="159"/>
    <cellStyle name="xl157" xfId="114"/>
    <cellStyle name="xl158" xfId="118"/>
    <cellStyle name="xl159" xfId="123"/>
    <cellStyle name="xl160" xfId="156"/>
    <cellStyle name="xl161" xfId="168"/>
    <cellStyle name="xl162" xfId="157"/>
    <cellStyle name="xl163" xfId="119"/>
    <cellStyle name="xl164" xfId="124"/>
    <cellStyle name="xl165" xfId="127"/>
    <cellStyle name="xl166" xfId="130"/>
    <cellStyle name="xl167" xfId="138"/>
    <cellStyle name="xl168" xfId="144"/>
    <cellStyle name="xl169" xfId="152"/>
    <cellStyle name="xl170" xfId="154"/>
    <cellStyle name="xl171" xfId="148"/>
    <cellStyle name="xl172" xfId="141"/>
    <cellStyle name="xl173" xfId="115"/>
    <cellStyle name="xl174" xfId="145"/>
    <cellStyle name="xl175" xfId="128"/>
    <cellStyle name="xl176" xfId="131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5"/>
    <cellStyle name="xl22" xfId="1"/>
    <cellStyle name="xl22 2" xfId="172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6 2" xfId="171"/>
    <cellStyle name="xl47" xfId="2"/>
    <cellStyle name="xl47 2" xfId="169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5 2" xfId="173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6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  <cellStyle name="Обычный 2" xfId="17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opLeftCell="A58" zoomScaleNormal="100" zoomScaleSheetLayoutView="100" workbookViewId="0">
      <selection activeCell="B6" sqref="B6:E6"/>
    </sheetView>
  </sheetViews>
  <sheetFormatPr defaultRowHeight="15" x14ac:dyDescent="0.25"/>
  <cols>
    <col min="1" max="1" width="79.140625" style="1" customWidth="1"/>
    <col min="2" max="2" width="22.28515625" style="1" customWidth="1"/>
    <col min="3" max="3" width="11.85546875" style="1" customWidth="1"/>
    <col min="4" max="4" width="11" style="1" customWidth="1"/>
    <col min="5" max="5" width="11.71093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15"/>
      <c r="B1" s="16"/>
      <c r="C1" s="101" t="s">
        <v>274</v>
      </c>
      <c r="D1" s="101"/>
      <c r="E1" s="101"/>
      <c r="F1" s="2"/>
    </row>
    <row r="2" spans="1:6" ht="12" customHeight="1" x14ac:dyDescent="0.25">
      <c r="A2" s="16"/>
      <c r="B2" s="16"/>
      <c r="C2" s="101" t="s">
        <v>275</v>
      </c>
      <c r="D2" s="101"/>
      <c r="E2" s="101"/>
      <c r="F2" s="2"/>
    </row>
    <row r="3" spans="1:6" ht="12" customHeight="1" x14ac:dyDescent="0.25">
      <c r="A3" s="16"/>
      <c r="B3" s="101" t="s">
        <v>276</v>
      </c>
      <c r="C3" s="102"/>
      <c r="D3" s="102"/>
      <c r="E3" s="102"/>
      <c r="F3" s="2"/>
    </row>
    <row r="4" spans="1:6" ht="12.75" customHeight="1" x14ac:dyDescent="0.25">
      <c r="A4" s="16"/>
      <c r="B4" s="101" t="s">
        <v>277</v>
      </c>
      <c r="C4" s="101"/>
      <c r="D4" s="101"/>
      <c r="E4" s="101"/>
      <c r="F4" s="2"/>
    </row>
    <row r="5" spans="1:6" ht="12.75" customHeight="1" x14ac:dyDescent="0.25">
      <c r="A5" s="16"/>
      <c r="B5" s="17"/>
      <c r="C5" s="101" t="s">
        <v>278</v>
      </c>
      <c r="D5" s="103"/>
      <c r="E5" s="103"/>
      <c r="F5" s="2"/>
    </row>
    <row r="6" spans="1:6" ht="14.1" customHeight="1" x14ac:dyDescent="0.25">
      <c r="A6" s="16"/>
      <c r="B6" s="101" t="s">
        <v>284</v>
      </c>
      <c r="C6" s="101"/>
      <c r="D6" s="101"/>
      <c r="E6" s="101"/>
      <c r="F6" s="2"/>
    </row>
    <row r="7" spans="1:6" ht="40.5" customHeight="1" x14ac:dyDescent="0.25">
      <c r="A7" s="104" t="s">
        <v>280</v>
      </c>
      <c r="B7" s="104"/>
      <c r="C7" s="104"/>
      <c r="D7" s="104"/>
      <c r="E7" s="104"/>
      <c r="F7" s="2"/>
    </row>
    <row r="8" spans="1:6" ht="13.5" customHeight="1" x14ac:dyDescent="0.25">
      <c r="A8" s="105" t="s">
        <v>0</v>
      </c>
      <c r="B8" s="106"/>
      <c r="C8" s="106"/>
      <c r="D8" s="106"/>
      <c r="E8" s="106"/>
      <c r="F8" s="2"/>
    </row>
    <row r="9" spans="1:6" ht="15.2" customHeight="1" thickBot="1" x14ac:dyDescent="0.3">
      <c r="A9" s="18"/>
      <c r="B9" s="18"/>
      <c r="C9" s="3"/>
      <c r="D9" s="107" t="s">
        <v>279</v>
      </c>
      <c r="E9" s="107"/>
      <c r="F9" s="2"/>
    </row>
    <row r="10" spans="1:6" ht="12.75" customHeight="1" x14ac:dyDescent="0.25">
      <c r="A10" s="108" t="s">
        <v>1</v>
      </c>
      <c r="B10" s="111" t="s">
        <v>2</v>
      </c>
      <c r="C10" s="114" t="s">
        <v>271</v>
      </c>
      <c r="D10" s="95" t="s">
        <v>3</v>
      </c>
      <c r="E10" s="98" t="s">
        <v>272</v>
      </c>
      <c r="F10" s="2"/>
    </row>
    <row r="11" spans="1:6" ht="9.9499999999999993" customHeight="1" x14ac:dyDescent="0.25">
      <c r="A11" s="109"/>
      <c r="B11" s="112"/>
      <c r="C11" s="115"/>
      <c r="D11" s="96"/>
      <c r="E11" s="99"/>
      <c r="F11" s="2"/>
    </row>
    <row r="12" spans="1:6" ht="9.9499999999999993" customHeight="1" x14ac:dyDescent="0.25">
      <c r="A12" s="109"/>
      <c r="B12" s="112"/>
      <c r="C12" s="115"/>
      <c r="D12" s="96"/>
      <c r="E12" s="99"/>
      <c r="F12" s="2"/>
    </row>
    <row r="13" spans="1:6" ht="5.25" customHeight="1" thickBot="1" x14ac:dyDescent="0.3">
      <c r="A13" s="109"/>
      <c r="B13" s="112"/>
      <c r="C13" s="115"/>
      <c r="D13" s="96"/>
      <c r="E13" s="99"/>
      <c r="F13" s="2"/>
    </row>
    <row r="14" spans="1:6" ht="6" hidden="1" customHeight="1" thickBot="1" x14ac:dyDescent="0.3">
      <c r="A14" s="110"/>
      <c r="B14" s="113"/>
      <c r="C14" s="116"/>
      <c r="D14" s="97"/>
      <c r="E14" s="100"/>
      <c r="F14" s="2"/>
    </row>
    <row r="15" spans="1:6" ht="15" customHeight="1" thickBot="1" x14ac:dyDescent="0.3">
      <c r="A15" s="22">
        <v>1</v>
      </c>
      <c r="B15" s="27">
        <v>2</v>
      </c>
      <c r="C15" s="13" t="s">
        <v>273</v>
      </c>
      <c r="D15" s="13" t="s">
        <v>4</v>
      </c>
      <c r="E15" s="14" t="s">
        <v>5</v>
      </c>
      <c r="F15" s="2"/>
    </row>
    <row r="16" spans="1:6" ht="12.95" customHeight="1" x14ac:dyDescent="0.25">
      <c r="A16" s="23" t="s">
        <v>6</v>
      </c>
      <c r="B16" s="28" t="s">
        <v>7</v>
      </c>
      <c r="C16" s="7">
        <v>3388696.16</v>
      </c>
      <c r="D16" s="7">
        <v>565447.75</v>
      </c>
      <c r="E16" s="19">
        <f>D16/C16*100</f>
        <v>16.686292405749352</v>
      </c>
      <c r="F16" s="2"/>
    </row>
    <row r="17" spans="1:6" ht="12.75" customHeight="1" x14ac:dyDescent="0.25">
      <c r="A17" s="24" t="s">
        <v>9</v>
      </c>
      <c r="B17" s="29"/>
      <c r="C17" s="8"/>
      <c r="D17" s="9"/>
      <c r="E17" s="20"/>
      <c r="F17" s="2"/>
    </row>
    <row r="18" spans="1:6" x14ac:dyDescent="0.25">
      <c r="A18" s="25" t="s">
        <v>10</v>
      </c>
      <c r="B18" s="30" t="s">
        <v>11</v>
      </c>
      <c r="C18" s="10">
        <v>1793900</v>
      </c>
      <c r="D18" s="10">
        <v>204292.46</v>
      </c>
      <c r="E18" s="21">
        <f>D18/C18*100</f>
        <v>11.388174368693907</v>
      </c>
      <c r="F18" s="2"/>
    </row>
    <row r="19" spans="1:6" x14ac:dyDescent="0.25">
      <c r="A19" s="25" t="s">
        <v>12</v>
      </c>
      <c r="B19" s="30" t="s">
        <v>13</v>
      </c>
      <c r="C19" s="10">
        <v>137700</v>
      </c>
      <c r="D19" s="10">
        <v>28569.48</v>
      </c>
      <c r="E19" s="21">
        <f t="shared" ref="E19:E22" si="0">D19/C19*100</f>
        <v>20.747625272331156</v>
      </c>
      <c r="F19" s="2"/>
    </row>
    <row r="20" spans="1:6" x14ac:dyDescent="0.25">
      <c r="A20" s="25" t="s">
        <v>14</v>
      </c>
      <c r="B20" s="30" t="s">
        <v>15</v>
      </c>
      <c r="C20" s="10">
        <v>137700</v>
      </c>
      <c r="D20" s="10">
        <v>28569.48</v>
      </c>
      <c r="E20" s="21">
        <f t="shared" si="0"/>
        <v>20.747625272331156</v>
      </c>
      <c r="F20" s="2"/>
    </row>
    <row r="21" spans="1:6" ht="120" x14ac:dyDescent="0.25">
      <c r="A21" s="25" t="s">
        <v>16</v>
      </c>
      <c r="B21" s="30" t="s">
        <v>17</v>
      </c>
      <c r="C21" s="10">
        <v>136700</v>
      </c>
      <c r="D21" s="10">
        <v>28569.48</v>
      </c>
      <c r="E21" s="21">
        <f t="shared" si="0"/>
        <v>20.89940014630578</v>
      </c>
      <c r="F21" s="2"/>
    </row>
    <row r="22" spans="1:6" ht="60" x14ac:dyDescent="0.25">
      <c r="A22" s="25" t="s">
        <v>18</v>
      </c>
      <c r="B22" s="30" t="s">
        <v>19</v>
      </c>
      <c r="C22" s="10">
        <v>136700</v>
      </c>
      <c r="D22" s="10">
        <v>28564.46</v>
      </c>
      <c r="E22" s="21">
        <f t="shared" si="0"/>
        <v>20.895727871250912</v>
      </c>
      <c r="F22" s="2"/>
    </row>
    <row r="23" spans="1:6" ht="60" x14ac:dyDescent="0.25">
      <c r="A23" s="25" t="s">
        <v>20</v>
      </c>
      <c r="B23" s="30" t="s">
        <v>21</v>
      </c>
      <c r="C23" s="10" t="s">
        <v>8</v>
      </c>
      <c r="D23" s="10">
        <v>5.0199999999999996</v>
      </c>
      <c r="E23" s="11" t="s">
        <v>8</v>
      </c>
      <c r="F23" s="2"/>
    </row>
    <row r="24" spans="1:6" ht="74.25" customHeight="1" x14ac:dyDescent="0.25">
      <c r="A24" s="25" t="s">
        <v>22</v>
      </c>
      <c r="B24" s="30" t="s">
        <v>23</v>
      </c>
      <c r="C24" s="10">
        <v>1000</v>
      </c>
      <c r="D24" s="10" t="s">
        <v>8</v>
      </c>
      <c r="E24" s="11" t="s">
        <v>8</v>
      </c>
      <c r="F24" s="2"/>
    </row>
    <row r="25" spans="1:6" ht="39" customHeight="1" x14ac:dyDescent="0.25">
      <c r="A25" s="25" t="s">
        <v>24</v>
      </c>
      <c r="B25" s="30" t="s">
        <v>25</v>
      </c>
      <c r="C25" s="10">
        <v>1000</v>
      </c>
      <c r="D25" s="10" t="s">
        <v>8</v>
      </c>
      <c r="E25" s="11" t="s">
        <v>8</v>
      </c>
      <c r="F25" s="2"/>
    </row>
    <row r="26" spans="1:6" x14ac:dyDescent="0.25">
      <c r="A26" s="25" t="s">
        <v>26</v>
      </c>
      <c r="B26" s="30" t="s">
        <v>27</v>
      </c>
      <c r="C26" s="10">
        <v>48600</v>
      </c>
      <c r="D26" s="10">
        <v>1342.2</v>
      </c>
      <c r="E26" s="21">
        <f t="shared" ref="E26:E65" si="1">D26/C26*100</f>
        <v>2.7617283950617284</v>
      </c>
      <c r="F26" s="2"/>
    </row>
    <row r="27" spans="1:6" x14ac:dyDescent="0.25">
      <c r="A27" s="25" t="s">
        <v>28</v>
      </c>
      <c r="B27" s="30" t="s">
        <v>29</v>
      </c>
      <c r="C27" s="10">
        <v>48600</v>
      </c>
      <c r="D27" s="10">
        <v>1342.2</v>
      </c>
      <c r="E27" s="21">
        <f t="shared" si="1"/>
        <v>2.7617283950617284</v>
      </c>
      <c r="F27" s="2"/>
    </row>
    <row r="28" spans="1:6" x14ac:dyDescent="0.25">
      <c r="A28" s="25" t="s">
        <v>28</v>
      </c>
      <c r="B28" s="30" t="s">
        <v>30</v>
      </c>
      <c r="C28" s="10">
        <v>48600</v>
      </c>
      <c r="D28" s="10">
        <v>1342.2</v>
      </c>
      <c r="E28" s="21">
        <f t="shared" si="1"/>
        <v>2.7617283950617284</v>
      </c>
      <c r="F28" s="2"/>
    </row>
    <row r="29" spans="1:6" ht="24" x14ac:dyDescent="0.25">
      <c r="A29" s="25" t="s">
        <v>31</v>
      </c>
      <c r="B29" s="30" t="s">
        <v>32</v>
      </c>
      <c r="C29" s="10">
        <v>48600</v>
      </c>
      <c r="D29" s="10">
        <v>1342.2</v>
      </c>
      <c r="E29" s="21">
        <f t="shared" si="1"/>
        <v>2.7617283950617284</v>
      </c>
      <c r="F29" s="2"/>
    </row>
    <row r="30" spans="1:6" x14ac:dyDescent="0.25">
      <c r="A30" s="25" t="s">
        <v>33</v>
      </c>
      <c r="B30" s="30" t="s">
        <v>34</v>
      </c>
      <c r="C30" s="10">
        <v>1607600</v>
      </c>
      <c r="D30" s="10">
        <v>174380.78</v>
      </c>
      <c r="E30" s="21">
        <f t="shared" si="1"/>
        <v>10.847274197561582</v>
      </c>
      <c r="F30" s="2"/>
    </row>
    <row r="31" spans="1:6" x14ac:dyDescent="0.25">
      <c r="A31" s="25" t="s">
        <v>35</v>
      </c>
      <c r="B31" s="30" t="s">
        <v>36</v>
      </c>
      <c r="C31" s="10">
        <v>664200</v>
      </c>
      <c r="D31" s="10">
        <v>16214.12</v>
      </c>
      <c r="E31" s="21">
        <f t="shared" si="1"/>
        <v>2.441150255947004</v>
      </c>
      <c r="F31" s="2"/>
    </row>
    <row r="32" spans="1:6" ht="24" x14ac:dyDescent="0.25">
      <c r="A32" s="25" t="s">
        <v>37</v>
      </c>
      <c r="B32" s="30" t="s">
        <v>38</v>
      </c>
      <c r="C32" s="10">
        <v>664200</v>
      </c>
      <c r="D32" s="10">
        <v>16214.12</v>
      </c>
      <c r="E32" s="21">
        <f t="shared" si="1"/>
        <v>2.441150255947004</v>
      </c>
      <c r="F32" s="2"/>
    </row>
    <row r="33" spans="1:6" ht="48" x14ac:dyDescent="0.25">
      <c r="A33" s="25" t="s">
        <v>39</v>
      </c>
      <c r="B33" s="30" t="s">
        <v>40</v>
      </c>
      <c r="C33" s="10">
        <v>664200</v>
      </c>
      <c r="D33" s="10">
        <v>16214.12</v>
      </c>
      <c r="E33" s="21">
        <f t="shared" si="1"/>
        <v>2.441150255947004</v>
      </c>
      <c r="F33" s="2"/>
    </row>
    <row r="34" spans="1:6" x14ac:dyDescent="0.25">
      <c r="A34" s="25" t="s">
        <v>41</v>
      </c>
      <c r="B34" s="30" t="s">
        <v>42</v>
      </c>
      <c r="C34" s="10">
        <v>943400</v>
      </c>
      <c r="D34" s="10">
        <v>158166.66</v>
      </c>
      <c r="E34" s="21">
        <f t="shared" si="1"/>
        <v>16.765598897604413</v>
      </c>
      <c r="F34" s="2"/>
    </row>
    <row r="35" spans="1:6" x14ac:dyDescent="0.25">
      <c r="A35" s="25" t="s">
        <v>43</v>
      </c>
      <c r="B35" s="30" t="s">
        <v>44</v>
      </c>
      <c r="C35" s="10">
        <v>565000</v>
      </c>
      <c r="D35" s="10">
        <v>140425</v>
      </c>
      <c r="E35" s="21">
        <f t="shared" si="1"/>
        <v>24.853982300884955</v>
      </c>
      <c r="F35" s="2"/>
    </row>
    <row r="36" spans="1:6" ht="24" x14ac:dyDescent="0.25">
      <c r="A36" s="25" t="s">
        <v>45</v>
      </c>
      <c r="B36" s="30" t="s">
        <v>46</v>
      </c>
      <c r="C36" s="10">
        <v>565000</v>
      </c>
      <c r="D36" s="10">
        <v>140425</v>
      </c>
      <c r="E36" s="21">
        <f t="shared" si="1"/>
        <v>24.853982300884955</v>
      </c>
      <c r="F36" s="2"/>
    </row>
    <row r="37" spans="1:6" ht="36" x14ac:dyDescent="0.25">
      <c r="A37" s="25" t="s">
        <v>47</v>
      </c>
      <c r="B37" s="30" t="s">
        <v>48</v>
      </c>
      <c r="C37" s="10">
        <v>565000</v>
      </c>
      <c r="D37" s="10">
        <v>140425</v>
      </c>
      <c r="E37" s="21">
        <f t="shared" si="1"/>
        <v>24.853982300884955</v>
      </c>
      <c r="F37" s="2"/>
    </row>
    <row r="38" spans="1:6" x14ac:dyDescent="0.25">
      <c r="A38" s="25" t="s">
        <v>49</v>
      </c>
      <c r="B38" s="30" t="s">
        <v>50</v>
      </c>
      <c r="C38" s="10">
        <v>378400</v>
      </c>
      <c r="D38" s="10">
        <v>17741.66</v>
      </c>
      <c r="E38" s="21">
        <f t="shared" si="1"/>
        <v>4.6885993657505285</v>
      </c>
      <c r="F38" s="2"/>
    </row>
    <row r="39" spans="1:6" ht="24" x14ac:dyDescent="0.25">
      <c r="A39" s="25" t="s">
        <v>51</v>
      </c>
      <c r="B39" s="30" t="s">
        <v>52</v>
      </c>
      <c r="C39" s="10">
        <v>378400</v>
      </c>
      <c r="D39" s="10">
        <v>17741.66</v>
      </c>
      <c r="E39" s="21">
        <f t="shared" si="1"/>
        <v>4.6885993657505285</v>
      </c>
      <c r="F39" s="2"/>
    </row>
    <row r="40" spans="1:6" ht="36" x14ac:dyDescent="0.25">
      <c r="A40" s="25" t="s">
        <v>53</v>
      </c>
      <c r="B40" s="30" t="s">
        <v>54</v>
      </c>
      <c r="C40" s="10">
        <v>378400</v>
      </c>
      <c r="D40" s="10">
        <v>17741.66</v>
      </c>
      <c r="E40" s="21">
        <f t="shared" si="1"/>
        <v>4.6885993657505285</v>
      </c>
      <c r="F40" s="2"/>
    </row>
    <row r="41" spans="1:6" x14ac:dyDescent="0.25">
      <c r="A41" s="25" t="s">
        <v>10</v>
      </c>
      <c r="B41" s="30" t="s">
        <v>55</v>
      </c>
      <c r="C41" s="10">
        <v>181500</v>
      </c>
      <c r="D41" s="10">
        <v>30644.25</v>
      </c>
      <c r="E41" s="21">
        <f t="shared" si="1"/>
        <v>16.883884297520659</v>
      </c>
      <c r="F41" s="2"/>
    </row>
    <row r="42" spans="1:6" ht="24" x14ac:dyDescent="0.25">
      <c r="A42" s="25" t="s">
        <v>56</v>
      </c>
      <c r="B42" s="30" t="s">
        <v>57</v>
      </c>
      <c r="C42" s="10">
        <v>181500</v>
      </c>
      <c r="D42" s="10">
        <v>30644.25</v>
      </c>
      <c r="E42" s="21">
        <f t="shared" si="1"/>
        <v>16.883884297520659</v>
      </c>
      <c r="F42" s="2"/>
    </row>
    <row r="43" spans="1:6" ht="48" x14ac:dyDescent="0.25">
      <c r="A43" s="25" t="s">
        <v>58</v>
      </c>
      <c r="B43" s="30" t="s">
        <v>59</v>
      </c>
      <c r="C43" s="10">
        <v>20700</v>
      </c>
      <c r="D43" s="10">
        <v>7864</v>
      </c>
      <c r="E43" s="21">
        <f t="shared" si="1"/>
        <v>37.990338164251206</v>
      </c>
      <c r="F43" s="2"/>
    </row>
    <row r="44" spans="1:6" ht="48" x14ac:dyDescent="0.25">
      <c r="A44" s="25" t="s">
        <v>60</v>
      </c>
      <c r="B44" s="30" t="s">
        <v>61</v>
      </c>
      <c r="C44" s="10">
        <v>20700</v>
      </c>
      <c r="D44" s="10">
        <v>7864</v>
      </c>
      <c r="E44" s="21">
        <f t="shared" si="1"/>
        <v>37.990338164251206</v>
      </c>
      <c r="F44" s="2"/>
    </row>
    <row r="45" spans="1:6" ht="36" x14ac:dyDescent="0.25">
      <c r="A45" s="25" t="s">
        <v>62</v>
      </c>
      <c r="B45" s="30" t="s">
        <v>63</v>
      </c>
      <c r="C45" s="10">
        <v>20700</v>
      </c>
      <c r="D45" s="10">
        <v>7864</v>
      </c>
      <c r="E45" s="21">
        <f t="shared" si="1"/>
        <v>37.990338164251206</v>
      </c>
      <c r="F45" s="2"/>
    </row>
    <row r="46" spans="1:6" ht="48" x14ac:dyDescent="0.25">
      <c r="A46" s="25" t="s">
        <v>64</v>
      </c>
      <c r="B46" s="30" t="s">
        <v>65</v>
      </c>
      <c r="C46" s="10">
        <v>160800</v>
      </c>
      <c r="D46" s="10">
        <v>22780.25</v>
      </c>
      <c r="E46" s="21">
        <f t="shared" si="1"/>
        <v>14.166822139303484</v>
      </c>
      <c r="F46" s="2"/>
    </row>
    <row r="47" spans="1:6" ht="48" x14ac:dyDescent="0.25">
      <c r="A47" s="25" t="s">
        <v>66</v>
      </c>
      <c r="B47" s="30" t="s">
        <v>67</v>
      </c>
      <c r="C47" s="10">
        <v>160800</v>
      </c>
      <c r="D47" s="10">
        <v>22780.25</v>
      </c>
      <c r="E47" s="21">
        <f t="shared" si="1"/>
        <v>14.166822139303484</v>
      </c>
      <c r="F47" s="2"/>
    </row>
    <row r="48" spans="1:6" ht="37.5" customHeight="1" x14ac:dyDescent="0.25">
      <c r="A48" s="25" t="s">
        <v>68</v>
      </c>
      <c r="B48" s="30" t="s">
        <v>69</v>
      </c>
      <c r="C48" s="10">
        <v>160800</v>
      </c>
      <c r="D48" s="10">
        <v>22780.25</v>
      </c>
      <c r="E48" s="21">
        <f t="shared" si="1"/>
        <v>14.166822139303484</v>
      </c>
      <c r="F48" s="2"/>
    </row>
    <row r="49" spans="1:6" x14ac:dyDescent="0.25">
      <c r="A49" s="25" t="s">
        <v>70</v>
      </c>
      <c r="B49" s="30" t="s">
        <v>71</v>
      </c>
      <c r="C49" s="10">
        <v>1413296.16</v>
      </c>
      <c r="D49" s="10">
        <v>330511.03999999998</v>
      </c>
      <c r="E49" s="21">
        <f t="shared" si="1"/>
        <v>23.385830185797719</v>
      </c>
      <c r="F49" s="2"/>
    </row>
    <row r="50" spans="1:6" ht="24" x14ac:dyDescent="0.25">
      <c r="A50" s="25" t="s">
        <v>72</v>
      </c>
      <c r="B50" s="30" t="s">
        <v>73</v>
      </c>
      <c r="C50" s="10">
        <v>1413296.16</v>
      </c>
      <c r="D50" s="10">
        <v>330511.03999999998</v>
      </c>
      <c r="E50" s="21">
        <f t="shared" si="1"/>
        <v>23.385830185797719</v>
      </c>
      <c r="F50" s="2"/>
    </row>
    <row r="51" spans="1:6" x14ac:dyDescent="0.25">
      <c r="A51" s="25" t="s">
        <v>74</v>
      </c>
      <c r="B51" s="30" t="s">
        <v>75</v>
      </c>
      <c r="C51" s="10">
        <v>711900</v>
      </c>
      <c r="D51" s="10">
        <v>178200</v>
      </c>
      <c r="E51" s="21">
        <f t="shared" si="1"/>
        <v>25.031605562579013</v>
      </c>
      <c r="F51" s="2"/>
    </row>
    <row r="52" spans="1:6" x14ac:dyDescent="0.25">
      <c r="A52" s="25" t="s">
        <v>76</v>
      </c>
      <c r="B52" s="30" t="s">
        <v>77</v>
      </c>
      <c r="C52" s="10">
        <v>276700</v>
      </c>
      <c r="D52" s="10">
        <v>69300</v>
      </c>
      <c r="E52" s="21">
        <f t="shared" si="1"/>
        <v>25.045175280086735</v>
      </c>
      <c r="F52" s="2"/>
    </row>
    <row r="53" spans="1:6" ht="24" x14ac:dyDescent="0.25">
      <c r="A53" s="25" t="s">
        <v>78</v>
      </c>
      <c r="B53" s="30" t="s">
        <v>79</v>
      </c>
      <c r="C53" s="10">
        <v>276700</v>
      </c>
      <c r="D53" s="10">
        <v>69300</v>
      </c>
      <c r="E53" s="21">
        <f t="shared" si="1"/>
        <v>25.045175280086735</v>
      </c>
      <c r="F53" s="2"/>
    </row>
    <row r="54" spans="1:6" x14ac:dyDescent="0.25">
      <c r="A54" s="25" t="s">
        <v>80</v>
      </c>
      <c r="B54" s="30" t="s">
        <v>81</v>
      </c>
      <c r="C54" s="10">
        <v>435200</v>
      </c>
      <c r="D54" s="10">
        <v>108900</v>
      </c>
      <c r="E54" s="21">
        <f t="shared" si="1"/>
        <v>25.022977941176471</v>
      </c>
      <c r="F54" s="2"/>
    </row>
    <row r="55" spans="1:6" ht="24" x14ac:dyDescent="0.25">
      <c r="A55" s="25" t="s">
        <v>82</v>
      </c>
      <c r="B55" s="30" t="s">
        <v>83</v>
      </c>
      <c r="C55" s="10">
        <v>435200</v>
      </c>
      <c r="D55" s="10">
        <v>108900</v>
      </c>
      <c r="E55" s="21">
        <f t="shared" si="1"/>
        <v>25.022977941176471</v>
      </c>
      <c r="F55" s="2"/>
    </row>
    <row r="56" spans="1:6" x14ac:dyDescent="0.25">
      <c r="A56" s="25" t="s">
        <v>84</v>
      </c>
      <c r="B56" s="30" t="s">
        <v>85</v>
      </c>
      <c r="C56" s="10">
        <v>160000</v>
      </c>
      <c r="D56" s="10">
        <v>25814.880000000001</v>
      </c>
      <c r="E56" s="21">
        <f t="shared" si="1"/>
        <v>16.134300000000003</v>
      </c>
      <c r="F56" s="2"/>
    </row>
    <row r="57" spans="1:6" ht="24" x14ac:dyDescent="0.25">
      <c r="A57" s="25" t="s">
        <v>86</v>
      </c>
      <c r="B57" s="30" t="s">
        <v>87</v>
      </c>
      <c r="C57" s="10">
        <v>1000</v>
      </c>
      <c r="D57" s="10" t="s">
        <v>8</v>
      </c>
      <c r="E57" s="21"/>
      <c r="F57" s="2"/>
    </row>
    <row r="58" spans="1:6" ht="24" x14ac:dyDescent="0.25">
      <c r="A58" s="25" t="s">
        <v>88</v>
      </c>
      <c r="B58" s="30" t="s">
        <v>89</v>
      </c>
      <c r="C58" s="10">
        <v>1000</v>
      </c>
      <c r="D58" s="10" t="s">
        <v>8</v>
      </c>
      <c r="E58" s="21"/>
      <c r="F58" s="2"/>
    </row>
    <row r="59" spans="1:6" ht="24" x14ac:dyDescent="0.25">
      <c r="A59" s="25" t="s">
        <v>90</v>
      </c>
      <c r="B59" s="30" t="s">
        <v>91</v>
      </c>
      <c r="C59" s="10">
        <v>159000</v>
      </c>
      <c r="D59" s="10">
        <v>25814.880000000001</v>
      </c>
      <c r="E59" s="21">
        <f t="shared" si="1"/>
        <v>16.235773584905662</v>
      </c>
      <c r="F59" s="2"/>
    </row>
    <row r="60" spans="1:6" ht="24" x14ac:dyDescent="0.25">
      <c r="A60" s="25" t="s">
        <v>92</v>
      </c>
      <c r="B60" s="30" t="s">
        <v>93</v>
      </c>
      <c r="C60" s="10">
        <v>159000</v>
      </c>
      <c r="D60" s="10">
        <v>25814.880000000001</v>
      </c>
      <c r="E60" s="21">
        <f t="shared" si="1"/>
        <v>16.235773584905662</v>
      </c>
      <c r="F60" s="2"/>
    </row>
    <row r="61" spans="1:6" x14ac:dyDescent="0.25">
      <c r="A61" s="25" t="s">
        <v>94</v>
      </c>
      <c r="B61" s="30" t="s">
        <v>95</v>
      </c>
      <c r="C61" s="10">
        <v>541396.16</v>
      </c>
      <c r="D61" s="10">
        <v>126496.16</v>
      </c>
      <c r="E61" s="21">
        <f t="shared" si="1"/>
        <v>23.364805542765577</v>
      </c>
      <c r="F61" s="2"/>
    </row>
    <row r="62" spans="1:6" ht="36" x14ac:dyDescent="0.25">
      <c r="A62" s="25" t="s">
        <v>96</v>
      </c>
      <c r="B62" s="30" t="s">
        <v>97</v>
      </c>
      <c r="C62" s="10">
        <v>460000</v>
      </c>
      <c r="D62" s="10">
        <v>45100</v>
      </c>
      <c r="E62" s="21">
        <f t="shared" si="1"/>
        <v>9.804347826086957</v>
      </c>
      <c r="F62" s="2"/>
    </row>
    <row r="63" spans="1:6" ht="36" x14ac:dyDescent="0.25">
      <c r="A63" s="25" t="s">
        <v>98</v>
      </c>
      <c r="B63" s="30" t="s">
        <v>99</v>
      </c>
      <c r="C63" s="10">
        <v>460000</v>
      </c>
      <c r="D63" s="10">
        <v>45100</v>
      </c>
      <c r="E63" s="21">
        <f t="shared" si="1"/>
        <v>9.804347826086957</v>
      </c>
      <c r="F63" s="2"/>
    </row>
    <row r="64" spans="1:6" x14ac:dyDescent="0.25">
      <c r="A64" s="25" t="s">
        <v>100</v>
      </c>
      <c r="B64" s="30" t="s">
        <v>101</v>
      </c>
      <c r="C64" s="10">
        <v>81396.160000000003</v>
      </c>
      <c r="D64" s="10">
        <v>81396.160000000003</v>
      </c>
      <c r="E64" s="21">
        <f t="shared" si="1"/>
        <v>100</v>
      </c>
      <c r="F64" s="2"/>
    </row>
    <row r="65" spans="1:6" ht="15.75" thickBot="1" x14ac:dyDescent="0.3">
      <c r="A65" s="26" t="s">
        <v>102</v>
      </c>
      <c r="B65" s="31" t="s">
        <v>103</v>
      </c>
      <c r="C65" s="12">
        <v>81396.160000000003</v>
      </c>
      <c r="D65" s="12">
        <v>81396.160000000003</v>
      </c>
      <c r="E65" s="32">
        <f t="shared" si="1"/>
        <v>100</v>
      </c>
      <c r="F65" s="2"/>
    </row>
  </sheetData>
  <mergeCells count="14">
    <mergeCell ref="D10:D14"/>
    <mergeCell ref="E10:E14"/>
    <mergeCell ref="C1:E1"/>
    <mergeCell ref="C2:E2"/>
    <mergeCell ref="B3:E3"/>
    <mergeCell ref="B4:E4"/>
    <mergeCell ref="C5:E5"/>
    <mergeCell ref="B6:E6"/>
    <mergeCell ref="A7:E7"/>
    <mergeCell ref="A8:E8"/>
    <mergeCell ref="D9:E9"/>
    <mergeCell ref="A10:A14"/>
    <mergeCell ref="B10:B14"/>
    <mergeCell ref="C10:C14"/>
  </mergeCells>
  <pageMargins left="0.78740157480314965" right="0" top="0" bottom="0" header="0" footer="0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view="pageBreakPreview" zoomScaleNormal="100" zoomScaleSheetLayoutView="100" workbookViewId="0">
      <selection activeCell="H102" sqref="H102"/>
    </sheetView>
  </sheetViews>
  <sheetFormatPr defaultRowHeight="15" x14ac:dyDescent="0.25"/>
  <cols>
    <col min="1" max="1" width="88.28515625" style="1" customWidth="1"/>
    <col min="2" max="2" width="21.42578125" style="1" customWidth="1"/>
    <col min="3" max="3" width="11.5703125" style="1" customWidth="1"/>
    <col min="4" max="4" width="11.28515625" style="1" customWidth="1"/>
    <col min="5" max="5" width="11" style="1" customWidth="1"/>
    <col min="6" max="6" width="9.140625" style="1" customWidth="1"/>
    <col min="7" max="16384" width="9.140625" style="1"/>
  </cols>
  <sheetData>
    <row r="1" spans="1:6" ht="8.25" customHeight="1" x14ac:dyDescent="0.25">
      <c r="A1" s="2"/>
      <c r="B1" s="2"/>
      <c r="C1" s="2"/>
      <c r="D1" s="2"/>
      <c r="E1" s="2"/>
      <c r="F1" s="2"/>
    </row>
    <row r="2" spans="1:6" ht="14.1" customHeight="1" x14ac:dyDescent="0.25">
      <c r="A2" s="117" t="s">
        <v>104</v>
      </c>
      <c r="B2" s="118"/>
      <c r="C2" s="118"/>
      <c r="D2" s="118"/>
      <c r="E2" s="118"/>
      <c r="F2" s="2"/>
    </row>
    <row r="3" spans="1:6" ht="12.95" customHeight="1" thickBot="1" x14ac:dyDescent="0.3">
      <c r="A3" s="33"/>
      <c r="B3" s="33"/>
      <c r="C3" s="33"/>
      <c r="D3" s="134" t="s">
        <v>281</v>
      </c>
      <c r="E3" s="134"/>
      <c r="F3" s="2"/>
    </row>
    <row r="4" spans="1:6" ht="12" customHeight="1" x14ac:dyDescent="0.25">
      <c r="A4" s="119" t="s">
        <v>1</v>
      </c>
      <c r="B4" s="122" t="s">
        <v>105</v>
      </c>
      <c r="C4" s="125" t="s">
        <v>271</v>
      </c>
      <c r="D4" s="128" t="s">
        <v>282</v>
      </c>
      <c r="E4" s="131" t="s">
        <v>272</v>
      </c>
      <c r="F4" s="2"/>
    </row>
    <row r="5" spans="1:6" ht="9.75" customHeight="1" x14ac:dyDescent="0.25">
      <c r="A5" s="120"/>
      <c r="B5" s="123"/>
      <c r="C5" s="126"/>
      <c r="D5" s="129"/>
      <c r="E5" s="132"/>
      <c r="F5" s="2"/>
    </row>
    <row r="6" spans="1:6" ht="11.25" customHeight="1" x14ac:dyDescent="0.25">
      <c r="A6" s="120"/>
      <c r="B6" s="123"/>
      <c r="C6" s="126"/>
      <c r="D6" s="129"/>
      <c r="E6" s="132"/>
      <c r="F6" s="2"/>
    </row>
    <row r="7" spans="1:6" ht="9.75" customHeight="1" thickBot="1" x14ac:dyDescent="0.3">
      <c r="A7" s="120"/>
      <c r="B7" s="123"/>
      <c r="C7" s="126"/>
      <c r="D7" s="129"/>
      <c r="E7" s="132"/>
      <c r="F7" s="2"/>
    </row>
    <row r="8" spans="1:6" ht="10.5" hidden="1" customHeight="1" thickBot="1" x14ac:dyDescent="0.3">
      <c r="A8" s="120"/>
      <c r="B8" s="123"/>
      <c r="C8" s="126"/>
      <c r="D8" s="129"/>
      <c r="E8" s="132"/>
      <c r="F8" s="2"/>
    </row>
    <row r="9" spans="1:6" ht="9" hidden="1" customHeight="1" thickBot="1" x14ac:dyDescent="0.3">
      <c r="A9" s="121"/>
      <c r="B9" s="124"/>
      <c r="C9" s="127"/>
      <c r="D9" s="130"/>
      <c r="E9" s="133"/>
      <c r="F9" s="2"/>
    </row>
    <row r="10" spans="1:6" ht="12.95" customHeight="1" thickBot="1" x14ac:dyDescent="0.3">
      <c r="A10" s="60">
        <v>1</v>
      </c>
      <c r="B10" s="61">
        <v>2</v>
      </c>
      <c r="C10" s="62" t="s">
        <v>273</v>
      </c>
      <c r="D10" s="62" t="s">
        <v>4</v>
      </c>
      <c r="E10" s="63" t="s">
        <v>5</v>
      </c>
      <c r="F10" s="2"/>
    </row>
    <row r="11" spans="1:6" ht="15" customHeight="1" x14ac:dyDescent="0.25">
      <c r="A11" s="52" t="s">
        <v>106</v>
      </c>
      <c r="B11" s="39" t="s">
        <v>107</v>
      </c>
      <c r="C11" s="36">
        <v>3309001.2</v>
      </c>
      <c r="D11" s="36">
        <v>905317.19</v>
      </c>
      <c r="E11" s="64">
        <f>D11/C11*100</f>
        <v>27.359228216659453</v>
      </c>
      <c r="F11" s="2"/>
    </row>
    <row r="12" spans="1:6" ht="15" customHeight="1" x14ac:dyDescent="0.25">
      <c r="A12" s="56" t="s">
        <v>9</v>
      </c>
      <c r="B12" s="57"/>
      <c r="C12" s="58"/>
      <c r="D12" s="59"/>
      <c r="E12" s="65"/>
      <c r="F12" s="2"/>
    </row>
    <row r="13" spans="1:6" x14ac:dyDescent="0.25">
      <c r="A13" s="53" t="s">
        <v>108</v>
      </c>
      <c r="B13" s="41" t="s">
        <v>109</v>
      </c>
      <c r="C13" s="37">
        <v>612500</v>
      </c>
      <c r="D13" s="37">
        <v>192493.75</v>
      </c>
      <c r="E13" s="66">
        <f t="shared" ref="E13:E31" si="0">D13/C13*100</f>
        <v>31.427551020408163</v>
      </c>
      <c r="F13" s="2"/>
    </row>
    <row r="14" spans="1:6" ht="36" x14ac:dyDescent="0.25">
      <c r="A14" s="53" t="s">
        <v>110</v>
      </c>
      <c r="B14" s="41" t="s">
        <v>111</v>
      </c>
      <c r="C14" s="37">
        <v>612500</v>
      </c>
      <c r="D14" s="37">
        <v>192493.75</v>
      </c>
      <c r="E14" s="67">
        <f t="shared" si="0"/>
        <v>31.427551020408163</v>
      </c>
      <c r="F14" s="2"/>
    </row>
    <row r="15" spans="1:6" x14ac:dyDescent="0.25">
      <c r="A15" s="53" t="s">
        <v>112</v>
      </c>
      <c r="B15" s="41" t="s">
        <v>113</v>
      </c>
      <c r="C15" s="37">
        <v>612500</v>
      </c>
      <c r="D15" s="37">
        <v>192493.75</v>
      </c>
      <c r="E15" s="67">
        <f t="shared" si="0"/>
        <v>31.427551020408163</v>
      </c>
      <c r="F15" s="2"/>
    </row>
    <row r="16" spans="1:6" x14ac:dyDescent="0.25">
      <c r="A16" s="53" t="s">
        <v>114</v>
      </c>
      <c r="B16" s="41" t="s">
        <v>115</v>
      </c>
      <c r="C16" s="37">
        <v>470500</v>
      </c>
      <c r="D16" s="37">
        <v>140920.89000000001</v>
      </c>
      <c r="E16" s="67">
        <f t="shared" si="0"/>
        <v>29.951304994686506</v>
      </c>
      <c r="F16" s="2"/>
    </row>
    <row r="17" spans="1:6" ht="24" x14ac:dyDescent="0.25">
      <c r="A17" s="53" t="s">
        <v>116</v>
      </c>
      <c r="B17" s="41" t="s">
        <v>117</v>
      </c>
      <c r="C17" s="37">
        <v>142000</v>
      </c>
      <c r="D17" s="37">
        <v>51572.86</v>
      </c>
      <c r="E17" s="67">
        <f t="shared" si="0"/>
        <v>36.31891549295775</v>
      </c>
      <c r="F17" s="2"/>
    </row>
    <row r="18" spans="1:6" x14ac:dyDescent="0.25">
      <c r="A18" s="53" t="s">
        <v>118</v>
      </c>
      <c r="B18" s="41" t="s">
        <v>119</v>
      </c>
      <c r="C18" s="37">
        <v>1075000</v>
      </c>
      <c r="D18" s="37">
        <v>212870.98</v>
      </c>
      <c r="E18" s="67">
        <f t="shared" si="0"/>
        <v>19.801951627906977</v>
      </c>
      <c r="F18" s="2"/>
    </row>
    <row r="19" spans="1:6" ht="36" x14ac:dyDescent="0.25">
      <c r="A19" s="53" t="s">
        <v>110</v>
      </c>
      <c r="B19" s="41" t="s">
        <v>120</v>
      </c>
      <c r="C19" s="37">
        <v>1075000</v>
      </c>
      <c r="D19" s="37">
        <v>212870.98</v>
      </c>
      <c r="E19" s="67">
        <f t="shared" si="0"/>
        <v>19.801951627906977</v>
      </c>
      <c r="F19" s="2"/>
    </row>
    <row r="20" spans="1:6" x14ac:dyDescent="0.25">
      <c r="A20" s="53" t="s">
        <v>112</v>
      </c>
      <c r="B20" s="41" t="s">
        <v>121</v>
      </c>
      <c r="C20" s="37">
        <v>1075000</v>
      </c>
      <c r="D20" s="37">
        <v>212870.98</v>
      </c>
      <c r="E20" s="67">
        <f t="shared" si="0"/>
        <v>19.801951627906977</v>
      </c>
      <c r="F20" s="2"/>
    </row>
    <row r="21" spans="1:6" x14ac:dyDescent="0.25">
      <c r="A21" s="53" t="s">
        <v>114</v>
      </c>
      <c r="B21" s="41" t="s">
        <v>122</v>
      </c>
      <c r="C21" s="37">
        <v>825700</v>
      </c>
      <c r="D21" s="37">
        <v>162336.74</v>
      </c>
      <c r="E21" s="67">
        <f t="shared" si="0"/>
        <v>19.660498970570426</v>
      </c>
      <c r="F21" s="2"/>
    </row>
    <row r="22" spans="1:6" ht="24" x14ac:dyDescent="0.25">
      <c r="A22" s="53" t="s">
        <v>116</v>
      </c>
      <c r="B22" s="41" t="s">
        <v>123</v>
      </c>
      <c r="C22" s="37">
        <v>249300</v>
      </c>
      <c r="D22" s="37">
        <v>50534.239999999998</v>
      </c>
      <c r="E22" s="67">
        <f t="shared" si="0"/>
        <v>20.270453269153631</v>
      </c>
      <c r="F22" s="2"/>
    </row>
    <row r="23" spans="1:6" x14ac:dyDescent="0.25">
      <c r="A23" s="53" t="s">
        <v>124</v>
      </c>
      <c r="B23" s="41" t="s">
        <v>125</v>
      </c>
      <c r="C23" s="37">
        <v>302667.49</v>
      </c>
      <c r="D23" s="37">
        <v>122588.44</v>
      </c>
      <c r="E23" s="67">
        <f t="shared" si="0"/>
        <v>40.502678368264796</v>
      </c>
      <c r="F23" s="2"/>
    </row>
    <row r="24" spans="1:6" x14ac:dyDescent="0.25">
      <c r="A24" s="53" t="s">
        <v>126</v>
      </c>
      <c r="B24" s="41" t="s">
        <v>127</v>
      </c>
      <c r="C24" s="37">
        <v>300667.49</v>
      </c>
      <c r="D24" s="37">
        <v>122170.44</v>
      </c>
      <c r="E24" s="67">
        <f t="shared" si="0"/>
        <v>40.633072767528013</v>
      </c>
      <c r="F24" s="2"/>
    </row>
    <row r="25" spans="1:6" x14ac:dyDescent="0.25">
      <c r="A25" s="53" t="s">
        <v>128</v>
      </c>
      <c r="B25" s="41" t="s">
        <v>129</v>
      </c>
      <c r="C25" s="37">
        <v>300667.49</v>
      </c>
      <c r="D25" s="37">
        <v>122170.44</v>
      </c>
      <c r="E25" s="67">
        <f t="shared" si="0"/>
        <v>40.633072767528013</v>
      </c>
      <c r="F25" s="2"/>
    </row>
    <row r="26" spans="1:6" x14ac:dyDescent="0.25">
      <c r="A26" s="53" t="s">
        <v>130</v>
      </c>
      <c r="B26" s="41" t="s">
        <v>131</v>
      </c>
      <c r="C26" s="37">
        <v>247167.49</v>
      </c>
      <c r="D26" s="37">
        <v>103869.32</v>
      </c>
      <c r="E26" s="67">
        <f t="shared" si="0"/>
        <v>42.023860014923486</v>
      </c>
      <c r="F26" s="2"/>
    </row>
    <row r="27" spans="1:6" x14ac:dyDescent="0.25">
      <c r="A27" s="53" t="s">
        <v>132</v>
      </c>
      <c r="B27" s="41" t="s">
        <v>133</v>
      </c>
      <c r="C27" s="37">
        <v>53500</v>
      </c>
      <c r="D27" s="37">
        <v>18301.12</v>
      </c>
      <c r="E27" s="67">
        <f t="shared" si="0"/>
        <v>34.207700934579435</v>
      </c>
      <c r="F27" s="2"/>
    </row>
    <row r="28" spans="1:6" x14ac:dyDescent="0.25">
      <c r="A28" s="53" t="s">
        <v>134</v>
      </c>
      <c r="B28" s="41" t="s">
        <v>135</v>
      </c>
      <c r="C28" s="37">
        <v>2000</v>
      </c>
      <c r="D28" s="37">
        <v>418</v>
      </c>
      <c r="E28" s="67">
        <f t="shared" si="0"/>
        <v>20.9</v>
      </c>
      <c r="F28" s="2"/>
    </row>
    <row r="29" spans="1:6" x14ac:dyDescent="0.25">
      <c r="A29" s="53" t="s">
        <v>136</v>
      </c>
      <c r="B29" s="41" t="s">
        <v>137</v>
      </c>
      <c r="C29" s="37">
        <v>2000</v>
      </c>
      <c r="D29" s="37">
        <v>418</v>
      </c>
      <c r="E29" s="67">
        <f t="shared" si="0"/>
        <v>20.9</v>
      </c>
      <c r="F29" s="2"/>
    </row>
    <row r="30" spans="1:6" x14ac:dyDescent="0.25">
      <c r="A30" s="53" t="s">
        <v>138</v>
      </c>
      <c r="B30" s="41" t="s">
        <v>139</v>
      </c>
      <c r="C30" s="37">
        <v>500</v>
      </c>
      <c r="D30" s="37">
        <v>61</v>
      </c>
      <c r="E30" s="67">
        <f t="shared" si="0"/>
        <v>12.2</v>
      </c>
      <c r="F30" s="2"/>
    </row>
    <row r="31" spans="1:6" x14ac:dyDescent="0.25">
      <c r="A31" s="53" t="s">
        <v>140</v>
      </c>
      <c r="B31" s="41" t="s">
        <v>141</v>
      </c>
      <c r="C31" s="37">
        <v>1500</v>
      </c>
      <c r="D31" s="37">
        <v>357</v>
      </c>
      <c r="E31" s="67">
        <f t="shared" si="0"/>
        <v>23.799999999999997</v>
      </c>
      <c r="F31" s="2"/>
    </row>
    <row r="32" spans="1:6" ht="36" x14ac:dyDescent="0.25">
      <c r="A32" s="53" t="s">
        <v>142</v>
      </c>
      <c r="B32" s="41" t="s">
        <v>143</v>
      </c>
      <c r="C32" s="37">
        <v>16100</v>
      </c>
      <c r="D32" s="37" t="s">
        <v>8</v>
      </c>
      <c r="E32" s="38" t="s">
        <v>8</v>
      </c>
      <c r="F32" s="2"/>
    </row>
    <row r="33" spans="1:6" x14ac:dyDescent="0.25">
      <c r="A33" s="53" t="s">
        <v>144</v>
      </c>
      <c r="B33" s="41" t="s">
        <v>145</v>
      </c>
      <c r="C33" s="37">
        <v>16100</v>
      </c>
      <c r="D33" s="37" t="s">
        <v>8</v>
      </c>
      <c r="E33" s="38" t="s">
        <v>8</v>
      </c>
      <c r="F33" s="2"/>
    </row>
    <row r="34" spans="1:6" x14ac:dyDescent="0.25">
      <c r="A34" s="53" t="s">
        <v>94</v>
      </c>
      <c r="B34" s="41" t="s">
        <v>146</v>
      </c>
      <c r="C34" s="37">
        <v>16100</v>
      </c>
      <c r="D34" s="37" t="s">
        <v>8</v>
      </c>
      <c r="E34" s="38" t="s">
        <v>8</v>
      </c>
      <c r="F34" s="2"/>
    </row>
    <row r="35" spans="1:6" ht="48" x14ac:dyDescent="0.25">
      <c r="A35" s="53" t="s">
        <v>147</v>
      </c>
      <c r="B35" s="41" t="s">
        <v>148</v>
      </c>
      <c r="C35" s="37">
        <v>1000</v>
      </c>
      <c r="D35" s="37" t="s">
        <v>8</v>
      </c>
      <c r="E35" s="38" t="s">
        <v>8</v>
      </c>
      <c r="F35" s="2"/>
    </row>
    <row r="36" spans="1:6" x14ac:dyDescent="0.25">
      <c r="A36" s="53" t="s">
        <v>126</v>
      </c>
      <c r="B36" s="41" t="s">
        <v>149</v>
      </c>
      <c r="C36" s="37">
        <v>1000</v>
      </c>
      <c r="D36" s="37" t="s">
        <v>8</v>
      </c>
      <c r="E36" s="38" t="s">
        <v>8</v>
      </c>
      <c r="F36" s="2"/>
    </row>
    <row r="37" spans="1:6" x14ac:dyDescent="0.25">
      <c r="A37" s="53" t="s">
        <v>128</v>
      </c>
      <c r="B37" s="41" t="s">
        <v>150</v>
      </c>
      <c r="C37" s="37">
        <v>1000</v>
      </c>
      <c r="D37" s="37" t="s">
        <v>8</v>
      </c>
      <c r="E37" s="38" t="s">
        <v>8</v>
      </c>
      <c r="F37" s="2"/>
    </row>
    <row r="38" spans="1:6" x14ac:dyDescent="0.25">
      <c r="A38" s="53" t="s">
        <v>130</v>
      </c>
      <c r="B38" s="41" t="s">
        <v>151</v>
      </c>
      <c r="C38" s="37">
        <v>1000</v>
      </c>
      <c r="D38" s="37" t="s">
        <v>8</v>
      </c>
      <c r="E38" s="38" t="s">
        <v>8</v>
      </c>
      <c r="F38" s="2"/>
    </row>
    <row r="39" spans="1:6" x14ac:dyDescent="0.25">
      <c r="A39" s="53" t="s">
        <v>152</v>
      </c>
      <c r="B39" s="41" t="s">
        <v>153</v>
      </c>
      <c r="C39" s="37">
        <v>4186.04</v>
      </c>
      <c r="D39" s="37" t="s">
        <v>8</v>
      </c>
      <c r="E39" s="38" t="s">
        <v>8</v>
      </c>
      <c r="F39" s="2"/>
    </row>
    <row r="40" spans="1:6" x14ac:dyDescent="0.25">
      <c r="A40" s="53" t="s">
        <v>134</v>
      </c>
      <c r="B40" s="41" t="s">
        <v>154</v>
      </c>
      <c r="C40" s="37">
        <v>4186.04</v>
      </c>
      <c r="D40" s="37" t="s">
        <v>8</v>
      </c>
      <c r="E40" s="38" t="s">
        <v>8</v>
      </c>
      <c r="F40" s="2"/>
    </row>
    <row r="41" spans="1:6" x14ac:dyDescent="0.25">
      <c r="A41" s="53" t="s">
        <v>155</v>
      </c>
      <c r="B41" s="41" t="s">
        <v>156</v>
      </c>
      <c r="C41" s="37">
        <v>4186.04</v>
      </c>
      <c r="D41" s="37" t="s">
        <v>8</v>
      </c>
      <c r="E41" s="38" t="s">
        <v>8</v>
      </c>
      <c r="F41" s="2"/>
    </row>
    <row r="42" spans="1:6" ht="24" x14ac:dyDescent="0.25">
      <c r="A42" s="53" t="s">
        <v>157</v>
      </c>
      <c r="B42" s="41" t="s">
        <v>158</v>
      </c>
      <c r="C42" s="37">
        <v>1969</v>
      </c>
      <c r="D42" s="37">
        <v>1969</v>
      </c>
      <c r="E42" s="67">
        <f t="shared" ref="E42:E54" si="1">D42/C42*100</f>
        <v>100</v>
      </c>
      <c r="F42" s="2"/>
    </row>
    <row r="43" spans="1:6" x14ac:dyDescent="0.25">
      <c r="A43" s="53" t="s">
        <v>134</v>
      </c>
      <c r="B43" s="41" t="s">
        <v>159</v>
      </c>
      <c r="C43" s="37">
        <v>1969</v>
      </c>
      <c r="D43" s="37">
        <v>1969</v>
      </c>
      <c r="E43" s="67">
        <f t="shared" si="1"/>
        <v>100</v>
      </c>
      <c r="F43" s="2"/>
    </row>
    <row r="44" spans="1:6" x14ac:dyDescent="0.25">
      <c r="A44" s="53" t="s">
        <v>160</v>
      </c>
      <c r="B44" s="41" t="s">
        <v>161</v>
      </c>
      <c r="C44" s="37">
        <v>1969</v>
      </c>
      <c r="D44" s="37">
        <v>1969</v>
      </c>
      <c r="E44" s="67">
        <f t="shared" si="1"/>
        <v>100</v>
      </c>
      <c r="F44" s="2"/>
    </row>
    <row r="45" spans="1:6" ht="24" x14ac:dyDescent="0.25">
      <c r="A45" s="53" t="s">
        <v>162</v>
      </c>
      <c r="B45" s="41" t="s">
        <v>163</v>
      </c>
      <c r="C45" s="37">
        <v>1969</v>
      </c>
      <c r="D45" s="37">
        <v>1969</v>
      </c>
      <c r="E45" s="67">
        <f t="shared" si="1"/>
        <v>100</v>
      </c>
      <c r="F45" s="2"/>
    </row>
    <row r="46" spans="1:6" x14ac:dyDescent="0.25">
      <c r="A46" s="53" t="s">
        <v>164</v>
      </c>
      <c r="B46" s="41" t="s">
        <v>165</v>
      </c>
      <c r="C46" s="37">
        <v>69721.210000000006</v>
      </c>
      <c r="D46" s="37">
        <v>53765.14</v>
      </c>
      <c r="E46" s="67">
        <f t="shared" si="1"/>
        <v>77.114467749483978</v>
      </c>
      <c r="F46" s="2"/>
    </row>
    <row r="47" spans="1:6" x14ac:dyDescent="0.25">
      <c r="A47" s="53" t="s">
        <v>126</v>
      </c>
      <c r="B47" s="41" t="s">
        <v>166</v>
      </c>
      <c r="C47" s="37">
        <v>69721.210000000006</v>
      </c>
      <c r="D47" s="37">
        <v>53765.14</v>
      </c>
      <c r="E47" s="67">
        <f t="shared" si="1"/>
        <v>77.114467749483978</v>
      </c>
      <c r="F47" s="2"/>
    </row>
    <row r="48" spans="1:6" x14ac:dyDescent="0.25">
      <c r="A48" s="53" t="s">
        <v>128</v>
      </c>
      <c r="B48" s="41" t="s">
        <v>167</v>
      </c>
      <c r="C48" s="37">
        <v>69721.210000000006</v>
      </c>
      <c r="D48" s="37">
        <v>53765.14</v>
      </c>
      <c r="E48" s="67">
        <f t="shared" si="1"/>
        <v>77.114467749483978</v>
      </c>
      <c r="F48" s="2"/>
    </row>
    <row r="49" spans="1:6" x14ac:dyDescent="0.25">
      <c r="A49" s="53" t="s">
        <v>132</v>
      </c>
      <c r="B49" s="41" t="s">
        <v>168</v>
      </c>
      <c r="C49" s="37">
        <v>69721.210000000006</v>
      </c>
      <c r="D49" s="37">
        <v>53765.14</v>
      </c>
      <c r="E49" s="67">
        <f t="shared" si="1"/>
        <v>77.114467749483978</v>
      </c>
      <c r="F49" s="2"/>
    </row>
    <row r="50" spans="1:6" x14ac:dyDescent="0.25">
      <c r="A50" s="53" t="s">
        <v>169</v>
      </c>
      <c r="B50" s="41" t="s">
        <v>170</v>
      </c>
      <c r="C50" s="37">
        <v>159000</v>
      </c>
      <c r="D50" s="37">
        <v>25814.880000000001</v>
      </c>
      <c r="E50" s="67">
        <f t="shared" si="1"/>
        <v>16.235773584905662</v>
      </c>
      <c r="F50" s="2"/>
    </row>
    <row r="51" spans="1:6" ht="36" x14ac:dyDescent="0.25">
      <c r="A51" s="53" t="s">
        <v>110</v>
      </c>
      <c r="B51" s="41" t="s">
        <v>171</v>
      </c>
      <c r="C51" s="37">
        <v>159000</v>
      </c>
      <c r="D51" s="37">
        <v>25814.880000000001</v>
      </c>
      <c r="E51" s="67">
        <f t="shared" si="1"/>
        <v>16.235773584905662</v>
      </c>
      <c r="F51" s="2"/>
    </row>
    <row r="52" spans="1:6" x14ac:dyDescent="0.25">
      <c r="A52" s="53" t="s">
        <v>112</v>
      </c>
      <c r="B52" s="41" t="s">
        <v>172</v>
      </c>
      <c r="C52" s="37">
        <v>159000</v>
      </c>
      <c r="D52" s="37">
        <v>25814.880000000001</v>
      </c>
      <c r="E52" s="67">
        <f t="shared" si="1"/>
        <v>16.235773584905662</v>
      </c>
      <c r="F52" s="2"/>
    </row>
    <row r="53" spans="1:6" x14ac:dyDescent="0.25">
      <c r="A53" s="53" t="s">
        <v>114</v>
      </c>
      <c r="B53" s="41" t="s">
        <v>173</v>
      </c>
      <c r="C53" s="37">
        <v>122200</v>
      </c>
      <c r="D53" s="37">
        <v>19827.080000000002</v>
      </c>
      <c r="E53" s="67">
        <f t="shared" si="1"/>
        <v>16.225106382978723</v>
      </c>
      <c r="F53" s="2"/>
    </row>
    <row r="54" spans="1:6" ht="24" x14ac:dyDescent="0.25">
      <c r="A54" s="53" t="s">
        <v>116</v>
      </c>
      <c r="B54" s="41" t="s">
        <v>174</v>
      </c>
      <c r="C54" s="37">
        <v>36800</v>
      </c>
      <c r="D54" s="37">
        <v>5987.8</v>
      </c>
      <c r="E54" s="67">
        <f t="shared" si="1"/>
        <v>16.271195652173915</v>
      </c>
      <c r="F54" s="2"/>
    </row>
    <row r="55" spans="1:6" x14ac:dyDescent="0.25">
      <c r="A55" s="53" t="s">
        <v>152</v>
      </c>
      <c r="B55" s="41" t="s">
        <v>175</v>
      </c>
      <c r="C55" s="37">
        <v>813.96</v>
      </c>
      <c r="D55" s="37" t="s">
        <v>8</v>
      </c>
      <c r="E55" s="38" t="s">
        <v>8</v>
      </c>
      <c r="F55" s="2"/>
    </row>
    <row r="56" spans="1:6" x14ac:dyDescent="0.25">
      <c r="A56" s="53" t="s">
        <v>126</v>
      </c>
      <c r="B56" s="41" t="s">
        <v>176</v>
      </c>
      <c r="C56" s="37">
        <v>813.96</v>
      </c>
      <c r="D56" s="37" t="s">
        <v>8</v>
      </c>
      <c r="E56" s="38" t="s">
        <v>8</v>
      </c>
      <c r="F56" s="2"/>
    </row>
    <row r="57" spans="1:6" x14ac:dyDescent="0.25">
      <c r="A57" s="53" t="s">
        <v>128</v>
      </c>
      <c r="B57" s="41" t="s">
        <v>177</v>
      </c>
      <c r="C57" s="37">
        <v>813.96</v>
      </c>
      <c r="D57" s="37" t="s">
        <v>8</v>
      </c>
      <c r="E57" s="38" t="s">
        <v>8</v>
      </c>
      <c r="F57" s="2"/>
    </row>
    <row r="58" spans="1:6" x14ac:dyDescent="0.25">
      <c r="A58" s="53" t="s">
        <v>130</v>
      </c>
      <c r="B58" s="41" t="s">
        <v>178</v>
      </c>
      <c r="C58" s="37">
        <v>813.96</v>
      </c>
      <c r="D58" s="37" t="s">
        <v>8</v>
      </c>
      <c r="E58" s="38" t="s">
        <v>8</v>
      </c>
      <c r="F58" s="2"/>
    </row>
    <row r="59" spans="1:6" x14ac:dyDescent="0.25">
      <c r="A59" s="53" t="s">
        <v>179</v>
      </c>
      <c r="B59" s="41" t="s">
        <v>180</v>
      </c>
      <c r="C59" s="37">
        <v>81396.160000000003</v>
      </c>
      <c r="D59" s="37" t="s">
        <v>8</v>
      </c>
      <c r="E59" s="38" t="s">
        <v>8</v>
      </c>
      <c r="F59" s="2"/>
    </row>
    <row r="60" spans="1:6" x14ac:dyDescent="0.25">
      <c r="A60" s="53" t="s">
        <v>126</v>
      </c>
      <c r="B60" s="41" t="s">
        <v>181</v>
      </c>
      <c r="C60" s="37">
        <v>81396.160000000003</v>
      </c>
      <c r="D60" s="37" t="s">
        <v>8</v>
      </c>
      <c r="E60" s="38" t="s">
        <v>8</v>
      </c>
      <c r="F60" s="2"/>
    </row>
    <row r="61" spans="1:6" x14ac:dyDescent="0.25">
      <c r="A61" s="53" t="s">
        <v>128</v>
      </c>
      <c r="B61" s="41" t="s">
        <v>182</v>
      </c>
      <c r="C61" s="37">
        <v>81396.160000000003</v>
      </c>
      <c r="D61" s="37" t="s">
        <v>8</v>
      </c>
      <c r="E61" s="38" t="s">
        <v>8</v>
      </c>
      <c r="F61" s="2"/>
    </row>
    <row r="62" spans="1:6" x14ac:dyDescent="0.25">
      <c r="A62" s="53" t="s">
        <v>130</v>
      </c>
      <c r="B62" s="41" t="s">
        <v>183</v>
      </c>
      <c r="C62" s="37">
        <v>81396.160000000003</v>
      </c>
      <c r="D62" s="37" t="s">
        <v>8</v>
      </c>
      <c r="E62" s="38" t="s">
        <v>8</v>
      </c>
      <c r="F62" s="2"/>
    </row>
    <row r="63" spans="1:6" ht="96" x14ac:dyDescent="0.25">
      <c r="A63" s="53" t="s">
        <v>184</v>
      </c>
      <c r="B63" s="41" t="s">
        <v>185</v>
      </c>
      <c r="C63" s="37">
        <v>451000</v>
      </c>
      <c r="D63" s="37">
        <v>56500</v>
      </c>
      <c r="E63" s="67">
        <f t="shared" ref="E63:E98" si="2">D63/C63*100</f>
        <v>12.527716186252771</v>
      </c>
      <c r="F63" s="2"/>
    </row>
    <row r="64" spans="1:6" x14ac:dyDescent="0.25">
      <c r="A64" s="53" t="s">
        <v>126</v>
      </c>
      <c r="B64" s="41" t="s">
        <v>186</v>
      </c>
      <c r="C64" s="37">
        <v>451000</v>
      </c>
      <c r="D64" s="37">
        <v>56500</v>
      </c>
      <c r="E64" s="67">
        <f t="shared" si="2"/>
        <v>12.527716186252771</v>
      </c>
      <c r="F64" s="2"/>
    </row>
    <row r="65" spans="1:6" x14ac:dyDescent="0.25">
      <c r="A65" s="53" t="s">
        <v>128</v>
      </c>
      <c r="B65" s="41" t="s">
        <v>187</v>
      </c>
      <c r="C65" s="37">
        <v>451000</v>
      </c>
      <c r="D65" s="37">
        <v>56500</v>
      </c>
      <c r="E65" s="67">
        <f t="shared" si="2"/>
        <v>12.527716186252771</v>
      </c>
      <c r="F65" s="2"/>
    </row>
    <row r="66" spans="1:6" x14ac:dyDescent="0.25">
      <c r="A66" s="53" t="s">
        <v>130</v>
      </c>
      <c r="B66" s="41" t="s">
        <v>188</v>
      </c>
      <c r="C66" s="37">
        <v>451000</v>
      </c>
      <c r="D66" s="37">
        <v>56500</v>
      </c>
      <c r="E66" s="67">
        <f t="shared" si="2"/>
        <v>12.527716186252771</v>
      </c>
      <c r="F66" s="2"/>
    </row>
    <row r="67" spans="1:6" ht="409.5" x14ac:dyDescent="0.25">
      <c r="A67" s="53" t="s">
        <v>189</v>
      </c>
      <c r="B67" s="41" t="s">
        <v>190</v>
      </c>
      <c r="C67" s="37">
        <v>1000</v>
      </c>
      <c r="D67" s="37" t="s">
        <v>8</v>
      </c>
      <c r="E67" s="67"/>
      <c r="F67" s="2"/>
    </row>
    <row r="68" spans="1:6" x14ac:dyDescent="0.25">
      <c r="A68" s="53" t="s">
        <v>126</v>
      </c>
      <c r="B68" s="41" t="s">
        <v>191</v>
      </c>
      <c r="C68" s="37">
        <v>1000</v>
      </c>
      <c r="D68" s="37" t="s">
        <v>8</v>
      </c>
      <c r="E68" s="67"/>
      <c r="F68" s="2"/>
    </row>
    <row r="69" spans="1:6" x14ac:dyDescent="0.25">
      <c r="A69" s="53" t="s">
        <v>128</v>
      </c>
      <c r="B69" s="41" t="s">
        <v>192</v>
      </c>
      <c r="C69" s="37">
        <v>1000</v>
      </c>
      <c r="D69" s="37" t="s">
        <v>8</v>
      </c>
      <c r="E69" s="67"/>
      <c r="F69" s="2"/>
    </row>
    <row r="70" spans="1:6" ht="24" x14ac:dyDescent="0.25">
      <c r="A70" s="53" t="s">
        <v>193</v>
      </c>
      <c r="B70" s="41" t="s">
        <v>194</v>
      </c>
      <c r="C70" s="37">
        <v>1000</v>
      </c>
      <c r="D70" s="37" t="s">
        <v>8</v>
      </c>
      <c r="E70" s="67"/>
      <c r="F70" s="2"/>
    </row>
    <row r="71" spans="1:6" x14ac:dyDescent="0.25">
      <c r="A71" s="53" t="s">
        <v>195</v>
      </c>
      <c r="B71" s="41" t="s">
        <v>196</v>
      </c>
      <c r="C71" s="37">
        <v>99000</v>
      </c>
      <c r="D71" s="37">
        <v>93367.43</v>
      </c>
      <c r="E71" s="67">
        <f t="shared" si="2"/>
        <v>94.310535353535357</v>
      </c>
      <c r="F71" s="2"/>
    </row>
    <row r="72" spans="1:6" x14ac:dyDescent="0.25">
      <c r="A72" s="53" t="s">
        <v>126</v>
      </c>
      <c r="B72" s="41" t="s">
        <v>197</v>
      </c>
      <c r="C72" s="37">
        <v>99000</v>
      </c>
      <c r="D72" s="37">
        <v>93367.43</v>
      </c>
      <c r="E72" s="67">
        <f t="shared" si="2"/>
        <v>94.310535353535357</v>
      </c>
      <c r="F72" s="2"/>
    </row>
    <row r="73" spans="1:6" x14ac:dyDescent="0.25">
      <c r="A73" s="53" t="s">
        <v>128</v>
      </c>
      <c r="B73" s="41" t="s">
        <v>198</v>
      </c>
      <c r="C73" s="37">
        <v>99000</v>
      </c>
      <c r="D73" s="37">
        <v>93367.43</v>
      </c>
      <c r="E73" s="67">
        <f t="shared" si="2"/>
        <v>94.310535353535357</v>
      </c>
      <c r="F73" s="2"/>
    </row>
    <row r="74" spans="1:6" x14ac:dyDescent="0.25">
      <c r="A74" s="53" t="s">
        <v>130</v>
      </c>
      <c r="B74" s="41" t="s">
        <v>199</v>
      </c>
      <c r="C74" s="37">
        <v>99000</v>
      </c>
      <c r="D74" s="37">
        <v>93367.43</v>
      </c>
      <c r="E74" s="67">
        <f t="shared" si="2"/>
        <v>94.310535353535357</v>
      </c>
      <c r="F74" s="2"/>
    </row>
    <row r="75" spans="1:6" ht="60" x14ac:dyDescent="0.25">
      <c r="A75" s="53" t="s">
        <v>200</v>
      </c>
      <c r="B75" s="41" t="s">
        <v>201</v>
      </c>
      <c r="C75" s="37">
        <v>1000</v>
      </c>
      <c r="D75" s="37" t="s">
        <v>8</v>
      </c>
      <c r="E75" s="67"/>
      <c r="F75" s="2"/>
    </row>
    <row r="76" spans="1:6" x14ac:dyDescent="0.25">
      <c r="A76" s="53" t="s">
        <v>126</v>
      </c>
      <c r="B76" s="41" t="s">
        <v>202</v>
      </c>
      <c r="C76" s="37">
        <v>1000</v>
      </c>
      <c r="D76" s="37" t="s">
        <v>8</v>
      </c>
      <c r="E76" s="67"/>
      <c r="F76" s="2"/>
    </row>
    <row r="77" spans="1:6" x14ac:dyDescent="0.25">
      <c r="A77" s="53" t="s">
        <v>128</v>
      </c>
      <c r="B77" s="41" t="s">
        <v>203</v>
      </c>
      <c r="C77" s="37">
        <v>1000</v>
      </c>
      <c r="D77" s="37" t="s">
        <v>8</v>
      </c>
      <c r="E77" s="67"/>
      <c r="F77" s="2"/>
    </row>
    <row r="78" spans="1:6" x14ac:dyDescent="0.25">
      <c r="A78" s="53" t="s">
        <v>130</v>
      </c>
      <c r="B78" s="41" t="s">
        <v>204</v>
      </c>
      <c r="C78" s="37">
        <v>1000</v>
      </c>
      <c r="D78" s="37" t="s">
        <v>8</v>
      </c>
      <c r="E78" s="67"/>
      <c r="F78" s="2"/>
    </row>
    <row r="79" spans="1:6" ht="36" x14ac:dyDescent="0.25">
      <c r="A79" s="53" t="s">
        <v>205</v>
      </c>
      <c r="B79" s="41" t="s">
        <v>206</v>
      </c>
      <c r="C79" s="37">
        <v>3000</v>
      </c>
      <c r="D79" s="37" t="s">
        <v>8</v>
      </c>
      <c r="E79" s="67"/>
      <c r="F79" s="2"/>
    </row>
    <row r="80" spans="1:6" x14ac:dyDescent="0.25">
      <c r="A80" s="53" t="s">
        <v>126</v>
      </c>
      <c r="B80" s="41" t="s">
        <v>207</v>
      </c>
      <c r="C80" s="37">
        <v>3000</v>
      </c>
      <c r="D80" s="37" t="s">
        <v>8</v>
      </c>
      <c r="E80" s="67"/>
      <c r="F80" s="2"/>
    </row>
    <row r="81" spans="1:6" x14ac:dyDescent="0.25">
      <c r="A81" s="53" t="s">
        <v>128</v>
      </c>
      <c r="B81" s="41" t="s">
        <v>208</v>
      </c>
      <c r="C81" s="37">
        <v>3000</v>
      </c>
      <c r="D81" s="37" t="s">
        <v>8</v>
      </c>
      <c r="E81" s="67"/>
      <c r="F81" s="2"/>
    </row>
    <row r="82" spans="1:6" x14ac:dyDescent="0.25">
      <c r="A82" s="53" t="s">
        <v>130</v>
      </c>
      <c r="B82" s="41" t="s">
        <v>209</v>
      </c>
      <c r="C82" s="37">
        <v>3000</v>
      </c>
      <c r="D82" s="37" t="s">
        <v>8</v>
      </c>
      <c r="E82" s="67"/>
      <c r="F82" s="2"/>
    </row>
    <row r="83" spans="1:6" x14ac:dyDescent="0.25">
      <c r="A83" s="53" t="s">
        <v>210</v>
      </c>
      <c r="B83" s="41" t="s">
        <v>211</v>
      </c>
      <c r="C83" s="37">
        <v>280700</v>
      </c>
      <c r="D83" s="37">
        <v>99808.53</v>
      </c>
      <c r="E83" s="67">
        <f t="shared" si="2"/>
        <v>35.557011043819024</v>
      </c>
      <c r="F83" s="2"/>
    </row>
    <row r="84" spans="1:6" x14ac:dyDescent="0.25">
      <c r="A84" s="53" t="s">
        <v>126</v>
      </c>
      <c r="B84" s="41" t="s">
        <v>212</v>
      </c>
      <c r="C84" s="37">
        <v>280700</v>
      </c>
      <c r="D84" s="37">
        <v>99808.53</v>
      </c>
      <c r="E84" s="67">
        <f t="shared" si="2"/>
        <v>35.557011043819024</v>
      </c>
      <c r="F84" s="2"/>
    </row>
    <row r="85" spans="1:6" x14ac:dyDescent="0.25">
      <c r="A85" s="53" t="s">
        <v>128</v>
      </c>
      <c r="B85" s="41" t="s">
        <v>213</v>
      </c>
      <c r="C85" s="37">
        <v>280700</v>
      </c>
      <c r="D85" s="37">
        <v>99808.53</v>
      </c>
      <c r="E85" s="67">
        <f t="shared" si="2"/>
        <v>35.557011043819024</v>
      </c>
      <c r="F85" s="2"/>
    </row>
    <row r="86" spans="1:6" x14ac:dyDescent="0.25">
      <c r="A86" s="53" t="s">
        <v>132</v>
      </c>
      <c r="B86" s="41" t="s">
        <v>214</v>
      </c>
      <c r="C86" s="37">
        <v>280700</v>
      </c>
      <c r="D86" s="37">
        <v>99808.53</v>
      </c>
      <c r="E86" s="67">
        <f t="shared" si="2"/>
        <v>35.557011043819024</v>
      </c>
      <c r="F86" s="2"/>
    </row>
    <row r="87" spans="1:6" ht="36" x14ac:dyDescent="0.25">
      <c r="A87" s="53" t="s">
        <v>215</v>
      </c>
      <c r="B87" s="41" t="s">
        <v>216</v>
      </c>
      <c r="C87" s="37">
        <v>2000</v>
      </c>
      <c r="D87" s="37" t="s">
        <v>8</v>
      </c>
      <c r="E87" s="67"/>
      <c r="F87" s="2"/>
    </row>
    <row r="88" spans="1:6" x14ac:dyDescent="0.25">
      <c r="A88" s="53" t="s">
        <v>126</v>
      </c>
      <c r="B88" s="41" t="s">
        <v>217</v>
      </c>
      <c r="C88" s="37">
        <v>2000</v>
      </c>
      <c r="D88" s="37" t="s">
        <v>8</v>
      </c>
      <c r="E88" s="67"/>
      <c r="F88" s="2"/>
    </row>
    <row r="89" spans="1:6" x14ac:dyDescent="0.25">
      <c r="A89" s="53" t="s">
        <v>128</v>
      </c>
      <c r="B89" s="41" t="s">
        <v>218</v>
      </c>
      <c r="C89" s="37">
        <v>2000</v>
      </c>
      <c r="D89" s="37" t="s">
        <v>8</v>
      </c>
      <c r="E89" s="67"/>
      <c r="F89" s="2"/>
    </row>
    <row r="90" spans="1:6" x14ac:dyDescent="0.25">
      <c r="A90" s="53" t="s">
        <v>130</v>
      </c>
      <c r="B90" s="41" t="s">
        <v>219</v>
      </c>
      <c r="C90" s="37">
        <v>2000</v>
      </c>
      <c r="D90" s="37" t="s">
        <v>8</v>
      </c>
      <c r="E90" s="67"/>
      <c r="F90" s="2"/>
    </row>
    <row r="91" spans="1:6" ht="24" x14ac:dyDescent="0.25">
      <c r="A91" s="53" t="s">
        <v>220</v>
      </c>
      <c r="B91" s="41" t="s">
        <v>221</v>
      </c>
      <c r="C91" s="37">
        <v>2000</v>
      </c>
      <c r="D91" s="37" t="s">
        <v>8</v>
      </c>
      <c r="E91" s="67"/>
      <c r="F91" s="2"/>
    </row>
    <row r="92" spans="1:6" x14ac:dyDescent="0.25">
      <c r="A92" s="53" t="s">
        <v>126</v>
      </c>
      <c r="B92" s="41" t="s">
        <v>222</v>
      </c>
      <c r="C92" s="37">
        <v>2000</v>
      </c>
      <c r="D92" s="37" t="s">
        <v>8</v>
      </c>
      <c r="E92" s="67"/>
      <c r="F92" s="2"/>
    </row>
    <row r="93" spans="1:6" x14ac:dyDescent="0.25">
      <c r="A93" s="53" t="s">
        <v>128</v>
      </c>
      <c r="B93" s="41" t="s">
        <v>223</v>
      </c>
      <c r="C93" s="37">
        <v>2000</v>
      </c>
      <c r="D93" s="37" t="s">
        <v>8</v>
      </c>
      <c r="E93" s="67"/>
      <c r="F93" s="2"/>
    </row>
    <row r="94" spans="1:6" x14ac:dyDescent="0.25">
      <c r="A94" s="53" t="s">
        <v>130</v>
      </c>
      <c r="B94" s="41" t="s">
        <v>224</v>
      </c>
      <c r="C94" s="37">
        <v>2000</v>
      </c>
      <c r="D94" s="37" t="s">
        <v>8</v>
      </c>
      <c r="E94" s="67"/>
      <c r="F94" s="2"/>
    </row>
    <row r="95" spans="1:6" x14ac:dyDescent="0.25">
      <c r="A95" s="53" t="s">
        <v>225</v>
      </c>
      <c r="B95" s="41" t="s">
        <v>226</v>
      </c>
      <c r="C95" s="37">
        <v>143047.34</v>
      </c>
      <c r="D95" s="37">
        <v>46139.040000000001</v>
      </c>
      <c r="E95" s="67">
        <f t="shared" si="2"/>
        <v>32.254385156690084</v>
      </c>
      <c r="F95" s="2"/>
    </row>
    <row r="96" spans="1:6" x14ac:dyDescent="0.25">
      <c r="A96" s="53" t="s">
        <v>227</v>
      </c>
      <c r="B96" s="41" t="s">
        <v>228</v>
      </c>
      <c r="C96" s="37">
        <v>143047.34</v>
      </c>
      <c r="D96" s="37">
        <v>46139.040000000001</v>
      </c>
      <c r="E96" s="67">
        <f t="shared" si="2"/>
        <v>32.254385156690084</v>
      </c>
      <c r="F96" s="2"/>
    </row>
    <row r="97" spans="1:6" x14ac:dyDescent="0.25">
      <c r="A97" s="53" t="s">
        <v>229</v>
      </c>
      <c r="B97" s="41" t="s">
        <v>230</v>
      </c>
      <c r="C97" s="37">
        <v>143047.34</v>
      </c>
      <c r="D97" s="37">
        <v>46139.040000000001</v>
      </c>
      <c r="E97" s="67">
        <f t="shared" si="2"/>
        <v>32.254385156690084</v>
      </c>
      <c r="F97" s="2"/>
    </row>
    <row r="98" spans="1:6" x14ac:dyDescent="0.25">
      <c r="A98" s="53" t="s">
        <v>231</v>
      </c>
      <c r="B98" s="41" t="s">
        <v>232</v>
      </c>
      <c r="C98" s="37">
        <v>143047.34</v>
      </c>
      <c r="D98" s="37">
        <v>46139.040000000001</v>
      </c>
      <c r="E98" s="67">
        <f t="shared" si="2"/>
        <v>32.254385156690084</v>
      </c>
      <c r="F98" s="2"/>
    </row>
    <row r="99" spans="1:6" x14ac:dyDescent="0.25">
      <c r="A99" s="53" t="s">
        <v>233</v>
      </c>
      <c r="B99" s="41" t="s">
        <v>234</v>
      </c>
      <c r="C99" s="37">
        <v>1900</v>
      </c>
      <c r="D99" s="37" t="s">
        <v>8</v>
      </c>
      <c r="E99" s="38" t="s">
        <v>8</v>
      </c>
      <c r="F99" s="2"/>
    </row>
    <row r="100" spans="1:6" x14ac:dyDescent="0.25">
      <c r="A100" s="53" t="s">
        <v>235</v>
      </c>
      <c r="B100" s="41" t="s">
        <v>236</v>
      </c>
      <c r="C100" s="37">
        <v>1900</v>
      </c>
      <c r="D100" s="37" t="s">
        <v>8</v>
      </c>
      <c r="E100" s="38" t="s">
        <v>8</v>
      </c>
      <c r="F100" s="2"/>
    </row>
    <row r="101" spans="1:6" x14ac:dyDescent="0.25">
      <c r="A101" s="53" t="s">
        <v>237</v>
      </c>
      <c r="B101" s="48" t="s">
        <v>238</v>
      </c>
      <c r="C101" s="49">
        <v>1900</v>
      </c>
      <c r="D101" s="49" t="s">
        <v>8</v>
      </c>
      <c r="E101" s="50" t="s">
        <v>8</v>
      </c>
      <c r="F101" s="2"/>
    </row>
    <row r="102" spans="1:6" ht="12.95" customHeight="1" x14ac:dyDescent="0.25">
      <c r="A102" s="54"/>
      <c r="B102" s="46"/>
      <c r="C102" s="51"/>
      <c r="D102" s="51"/>
      <c r="E102" s="47"/>
      <c r="F102" s="2"/>
    </row>
    <row r="103" spans="1:6" ht="20.85" customHeight="1" thickBot="1" x14ac:dyDescent="0.3">
      <c r="A103" s="55" t="s">
        <v>239</v>
      </c>
      <c r="B103" s="42" t="s">
        <v>107</v>
      </c>
      <c r="C103" s="43" t="s">
        <v>107</v>
      </c>
      <c r="D103" s="44">
        <v>-339869.44</v>
      </c>
      <c r="E103" s="45" t="s">
        <v>8</v>
      </c>
      <c r="F103" s="2"/>
    </row>
    <row r="104" spans="1:6" ht="15" customHeight="1" x14ac:dyDescent="0.25">
      <c r="A104" s="34"/>
      <c r="B104" s="35"/>
      <c r="C104" s="35"/>
      <c r="D104" s="35"/>
      <c r="E104" s="35"/>
      <c r="F104" s="2"/>
    </row>
  </sheetData>
  <mergeCells count="7">
    <mergeCell ref="A2:E2"/>
    <mergeCell ref="A4:A9"/>
    <mergeCell ref="B4:B9"/>
    <mergeCell ref="C4:C9"/>
    <mergeCell ref="D4:D9"/>
    <mergeCell ref="E4:E9"/>
    <mergeCell ref="D3:E3"/>
  </mergeCells>
  <pageMargins left="0.78740157480314965" right="0" top="0" bottom="0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>
      <selection activeCell="M16" sqref="M16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22.5703125" style="1" customWidth="1"/>
    <col min="4" max="4" width="11.42578125" style="1" customWidth="1"/>
    <col min="5" max="5" width="11.28515625" style="1" customWidth="1"/>
    <col min="6" max="6" width="11.85546875" style="1" customWidth="1"/>
    <col min="7" max="7" width="9.140625" style="1" customWidth="1"/>
    <col min="8" max="16384" width="9.140625" style="1"/>
  </cols>
  <sheetData>
    <row r="1" spans="1:7" ht="11.25" customHeight="1" x14ac:dyDescent="0.25">
      <c r="A1" s="2"/>
      <c r="B1" s="2"/>
      <c r="C1" s="2"/>
      <c r="D1" s="2"/>
      <c r="E1" s="2"/>
      <c r="F1" s="2"/>
      <c r="G1" s="2"/>
    </row>
    <row r="2" spans="1:7" ht="18" customHeight="1" x14ac:dyDescent="0.25">
      <c r="A2" s="141" t="s">
        <v>240</v>
      </c>
      <c r="B2" s="142"/>
      <c r="C2" s="142"/>
      <c r="D2" s="142"/>
      <c r="E2" s="142"/>
      <c r="F2" s="142"/>
      <c r="G2" s="2"/>
    </row>
    <row r="3" spans="1:7" ht="16.5" customHeight="1" thickBot="1" x14ac:dyDescent="0.3">
      <c r="A3" s="70"/>
      <c r="B3" s="70"/>
      <c r="C3" s="71"/>
      <c r="D3" s="72"/>
      <c r="E3" s="149" t="s">
        <v>283</v>
      </c>
      <c r="F3" s="150"/>
      <c r="G3" s="2"/>
    </row>
    <row r="4" spans="1:7" ht="12" customHeight="1" x14ac:dyDescent="0.25">
      <c r="A4" s="143" t="s">
        <v>241</v>
      </c>
      <c r="B4" s="144"/>
      <c r="C4" s="159" t="s">
        <v>242</v>
      </c>
      <c r="D4" s="162" t="s">
        <v>271</v>
      </c>
      <c r="E4" s="151" t="s">
        <v>3</v>
      </c>
      <c r="F4" s="154" t="s">
        <v>272</v>
      </c>
      <c r="G4" s="2"/>
    </row>
    <row r="5" spans="1:7" ht="11.85" customHeight="1" x14ac:dyDescent="0.25">
      <c r="A5" s="145"/>
      <c r="B5" s="146"/>
      <c r="C5" s="160"/>
      <c r="D5" s="163"/>
      <c r="E5" s="152"/>
      <c r="F5" s="155"/>
      <c r="G5" s="2"/>
    </row>
    <row r="6" spans="1:7" ht="25.5" customHeight="1" thickBot="1" x14ac:dyDescent="0.3">
      <c r="A6" s="147"/>
      <c r="B6" s="148"/>
      <c r="C6" s="161"/>
      <c r="D6" s="164"/>
      <c r="E6" s="153"/>
      <c r="F6" s="156"/>
      <c r="G6" s="2"/>
    </row>
    <row r="7" spans="1:7" ht="12.75" customHeight="1" thickBot="1" x14ac:dyDescent="0.3">
      <c r="A7" s="165">
        <v>1</v>
      </c>
      <c r="B7" s="166"/>
      <c r="C7" s="76">
        <v>2</v>
      </c>
      <c r="D7" s="77">
        <v>3</v>
      </c>
      <c r="E7" s="78">
        <v>4</v>
      </c>
      <c r="F7" s="79">
        <v>5</v>
      </c>
      <c r="G7" s="2"/>
    </row>
    <row r="8" spans="1:7" ht="20.85" customHeight="1" x14ac:dyDescent="0.25">
      <c r="A8" s="167" t="s">
        <v>243</v>
      </c>
      <c r="B8" s="168"/>
      <c r="C8" s="68" t="s">
        <v>107</v>
      </c>
      <c r="D8" s="81">
        <v>-79694.960000000006</v>
      </c>
      <c r="E8" s="81">
        <v>339869.44</v>
      </c>
      <c r="F8" s="75">
        <f>E8/D8*100</f>
        <v>-426.46290304932705</v>
      </c>
      <c r="G8" s="2"/>
    </row>
    <row r="9" spans="1:7" ht="12.95" customHeight="1" x14ac:dyDescent="0.25">
      <c r="A9" s="157" t="s">
        <v>9</v>
      </c>
      <c r="B9" s="158"/>
      <c r="C9" s="57"/>
      <c r="D9" s="82"/>
      <c r="E9" s="82"/>
      <c r="F9" s="74"/>
      <c r="G9" s="2"/>
    </row>
    <row r="10" spans="1:7" ht="15" customHeight="1" x14ac:dyDescent="0.25">
      <c r="A10" s="169" t="s">
        <v>244</v>
      </c>
      <c r="B10" s="170"/>
      <c r="C10" s="68" t="s">
        <v>107</v>
      </c>
      <c r="D10" s="81">
        <v>-79694.960000000006</v>
      </c>
      <c r="E10" s="81" t="s">
        <v>8</v>
      </c>
      <c r="F10" s="75"/>
      <c r="G10" s="2"/>
    </row>
    <row r="11" spans="1:7" ht="15" customHeight="1" x14ac:dyDescent="0.25">
      <c r="A11" s="157" t="s">
        <v>245</v>
      </c>
      <c r="B11" s="158"/>
      <c r="C11" s="69"/>
      <c r="D11" s="83"/>
      <c r="E11" s="83"/>
      <c r="F11" s="84"/>
      <c r="G11" s="2"/>
    </row>
    <row r="12" spans="1:7" ht="27" customHeight="1" x14ac:dyDescent="0.25">
      <c r="A12" s="157" t="s">
        <v>246</v>
      </c>
      <c r="B12" s="158"/>
      <c r="C12" s="69" t="s">
        <v>247</v>
      </c>
      <c r="D12" s="81">
        <v>-79694.960000000006</v>
      </c>
      <c r="E12" s="81" t="s">
        <v>8</v>
      </c>
      <c r="F12" s="85" t="s">
        <v>8</v>
      </c>
      <c r="G12" s="2"/>
    </row>
    <row r="13" spans="1:7" ht="26.25" customHeight="1" x14ac:dyDescent="0.25">
      <c r="A13" s="157" t="s">
        <v>248</v>
      </c>
      <c r="B13" s="158"/>
      <c r="C13" s="69" t="s">
        <v>249</v>
      </c>
      <c r="D13" s="81">
        <v>-79694.960000000006</v>
      </c>
      <c r="E13" s="81" t="s">
        <v>8</v>
      </c>
      <c r="F13" s="85" t="s">
        <v>8</v>
      </c>
      <c r="G13" s="2"/>
    </row>
    <row r="14" spans="1:7" ht="38.25" customHeight="1" x14ac:dyDescent="0.25">
      <c r="A14" s="157" t="s">
        <v>250</v>
      </c>
      <c r="B14" s="158"/>
      <c r="C14" s="69" t="s">
        <v>251</v>
      </c>
      <c r="D14" s="81">
        <v>-79694.960000000006</v>
      </c>
      <c r="E14" s="81" t="s">
        <v>8</v>
      </c>
      <c r="F14" s="85" t="s">
        <v>8</v>
      </c>
      <c r="G14" s="2"/>
    </row>
    <row r="15" spans="1:7" ht="38.25" customHeight="1" x14ac:dyDescent="0.25">
      <c r="A15" s="157" t="s">
        <v>252</v>
      </c>
      <c r="B15" s="158"/>
      <c r="C15" s="69" t="s">
        <v>253</v>
      </c>
      <c r="D15" s="81">
        <v>-79694.960000000006</v>
      </c>
      <c r="E15" s="81" t="s">
        <v>8</v>
      </c>
      <c r="F15" s="85" t="s">
        <v>8</v>
      </c>
      <c r="G15" s="2"/>
    </row>
    <row r="16" spans="1:7" ht="15.2" customHeight="1" x14ac:dyDescent="0.25">
      <c r="A16" s="171" t="s">
        <v>254</v>
      </c>
      <c r="B16" s="172"/>
      <c r="C16" s="69" t="s">
        <v>107</v>
      </c>
      <c r="D16" s="86" t="s">
        <v>8</v>
      </c>
      <c r="E16" s="86" t="s">
        <v>8</v>
      </c>
      <c r="F16" s="87" t="s">
        <v>8</v>
      </c>
      <c r="G16" s="2"/>
    </row>
    <row r="17" spans="1:7" ht="12.95" customHeight="1" x14ac:dyDescent="0.25">
      <c r="A17" s="173" t="s">
        <v>255</v>
      </c>
      <c r="B17" s="174"/>
      <c r="C17" s="40"/>
      <c r="D17" s="86"/>
      <c r="E17" s="88">
        <v>339869.44</v>
      </c>
      <c r="F17" s="87"/>
      <c r="G17" s="2"/>
    </row>
    <row r="18" spans="1:7" ht="14.1" customHeight="1" x14ac:dyDescent="0.25">
      <c r="A18" s="177" t="s">
        <v>256</v>
      </c>
      <c r="B18" s="178"/>
      <c r="C18" s="40"/>
      <c r="D18" s="86">
        <v>-3388696.16</v>
      </c>
      <c r="E18" s="89">
        <v>-566434.87</v>
      </c>
      <c r="F18" s="75">
        <f t="shared" ref="F18:F25" si="0">E18/D18*100</f>
        <v>16.715422193531804</v>
      </c>
      <c r="G18" s="2"/>
    </row>
    <row r="19" spans="1:7" ht="15.2" customHeight="1" x14ac:dyDescent="0.25">
      <c r="A19" s="175" t="s">
        <v>257</v>
      </c>
      <c r="B19" s="176"/>
      <c r="C19" s="40" t="s">
        <v>258</v>
      </c>
      <c r="D19" s="86">
        <v>-3388696.16</v>
      </c>
      <c r="E19" s="89">
        <v>-566434.87</v>
      </c>
      <c r="F19" s="75">
        <f t="shared" si="0"/>
        <v>16.715422193531804</v>
      </c>
      <c r="G19" s="2"/>
    </row>
    <row r="20" spans="1:7" ht="15.2" customHeight="1" x14ac:dyDescent="0.25">
      <c r="A20" s="175" t="s">
        <v>259</v>
      </c>
      <c r="B20" s="176"/>
      <c r="C20" s="40" t="s">
        <v>260</v>
      </c>
      <c r="D20" s="86">
        <v>-3388696.16</v>
      </c>
      <c r="E20" s="89">
        <v>-566434.87</v>
      </c>
      <c r="F20" s="75">
        <f t="shared" si="0"/>
        <v>16.715422193531804</v>
      </c>
      <c r="G20" s="2"/>
    </row>
    <row r="21" spans="1:7" ht="26.25" customHeight="1" x14ac:dyDescent="0.25">
      <c r="A21" s="175" t="s">
        <v>261</v>
      </c>
      <c r="B21" s="176"/>
      <c r="C21" s="40" t="s">
        <v>262</v>
      </c>
      <c r="D21" s="86">
        <v>-3388696.16</v>
      </c>
      <c r="E21" s="89">
        <v>-566434.87</v>
      </c>
      <c r="F21" s="75">
        <f t="shared" si="0"/>
        <v>16.715422193531804</v>
      </c>
      <c r="G21" s="2"/>
    </row>
    <row r="22" spans="1:7" ht="16.5" customHeight="1" x14ac:dyDescent="0.25">
      <c r="A22" s="177" t="s">
        <v>263</v>
      </c>
      <c r="B22" s="178"/>
      <c r="C22" s="40"/>
      <c r="D22" s="86">
        <v>3388696.16</v>
      </c>
      <c r="E22" s="89">
        <v>906304.31</v>
      </c>
      <c r="F22" s="75">
        <f t="shared" si="0"/>
        <v>26.744926874765902</v>
      </c>
      <c r="G22" s="2"/>
    </row>
    <row r="23" spans="1:7" ht="15.2" customHeight="1" x14ac:dyDescent="0.25">
      <c r="A23" s="175" t="s">
        <v>264</v>
      </c>
      <c r="B23" s="176"/>
      <c r="C23" s="40" t="s">
        <v>265</v>
      </c>
      <c r="D23" s="86">
        <v>3388696.16</v>
      </c>
      <c r="E23" s="90">
        <v>906304.31</v>
      </c>
      <c r="F23" s="75">
        <f t="shared" si="0"/>
        <v>26.744926874765902</v>
      </c>
      <c r="G23" s="2"/>
    </row>
    <row r="24" spans="1:7" ht="15.2" customHeight="1" x14ac:dyDescent="0.25">
      <c r="A24" s="175" t="s">
        <v>266</v>
      </c>
      <c r="B24" s="176"/>
      <c r="C24" s="57" t="s">
        <v>267</v>
      </c>
      <c r="D24" s="91">
        <v>3388696.16</v>
      </c>
      <c r="E24" s="92">
        <v>906304.31</v>
      </c>
      <c r="F24" s="75">
        <f t="shared" si="0"/>
        <v>26.744926874765902</v>
      </c>
      <c r="G24" s="2"/>
    </row>
    <row r="25" spans="1:7" ht="24.75" customHeight="1" thickBot="1" x14ac:dyDescent="0.3">
      <c r="A25" s="179" t="s">
        <v>268</v>
      </c>
      <c r="B25" s="180"/>
      <c r="C25" s="73" t="s">
        <v>269</v>
      </c>
      <c r="D25" s="93">
        <v>3388696.16</v>
      </c>
      <c r="E25" s="94">
        <v>906304.31</v>
      </c>
      <c r="F25" s="80">
        <f t="shared" si="0"/>
        <v>26.744926874765902</v>
      </c>
      <c r="G25" s="2"/>
    </row>
    <row r="26" spans="1:7" hidden="1" x14ac:dyDescent="0.25">
      <c r="A26" s="135" t="s">
        <v>270</v>
      </c>
      <c r="B26" s="136"/>
      <c r="C26" s="5"/>
      <c r="D26" s="6"/>
      <c r="E26" s="6"/>
      <c r="F26" s="6"/>
      <c r="G26" s="4"/>
    </row>
    <row r="27" spans="1:7" hidden="1" x14ac:dyDescent="0.25">
      <c r="A27" s="137" t="s">
        <v>270</v>
      </c>
      <c r="B27" s="138"/>
      <c r="C27" s="138"/>
      <c r="D27" s="4"/>
      <c r="E27" s="6"/>
      <c r="F27" s="6"/>
      <c r="G27" s="4"/>
    </row>
    <row r="28" spans="1:7" hidden="1" x14ac:dyDescent="0.25">
      <c r="A28" s="139" t="s">
        <v>270</v>
      </c>
      <c r="B28" s="140"/>
      <c r="C28" s="6"/>
      <c r="D28" s="6"/>
      <c r="E28" s="6"/>
      <c r="F28" s="6"/>
      <c r="G28" s="4"/>
    </row>
  </sheetData>
  <mergeCells count="29">
    <mergeCell ref="A23:B23"/>
    <mergeCell ref="A24:B24"/>
    <mergeCell ref="A25:B25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A26:B26"/>
    <mergeCell ref="A27:C27"/>
    <mergeCell ref="A28:B28"/>
    <mergeCell ref="A2:F2"/>
    <mergeCell ref="A4:B6"/>
    <mergeCell ref="E3:F3"/>
    <mergeCell ref="E4:E6"/>
    <mergeCell ref="F4:F6"/>
    <mergeCell ref="A12:B12"/>
    <mergeCell ref="C4:C6"/>
    <mergeCell ref="D4:D6"/>
    <mergeCell ref="A7:B7"/>
    <mergeCell ref="A8:B8"/>
    <mergeCell ref="A9:B9"/>
    <mergeCell ref="A10:B10"/>
    <mergeCell ref="A11:B11"/>
  </mergeCells>
  <pageMargins left="0.78740157480314965" right="0" top="0" bottom="0" header="0" footer="0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9D0FDF-B689-466E-9E45-F8E8ED8BDE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FUI\4 element</dc:creator>
  <cp:lastModifiedBy>User</cp:lastModifiedBy>
  <cp:lastPrinted>2025-04-18T12:32:14Z</cp:lastPrinted>
  <dcterms:created xsi:type="dcterms:W3CDTF">2025-04-11T13:49:33Z</dcterms:created>
  <dcterms:modified xsi:type="dcterms:W3CDTF">2025-04-18T12:35:45Z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SV_0503127M_20220301_11.xlsx</vt:lpwstr>
  </property>
  <property fmtid="{D5CDD505-2E9C-101B-9397-08002B2CF9AE}" pid="3" name="Название отчета">
    <vt:lpwstr>SV_0503127M_20220301_11.xlsx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f09014_03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